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MY\Výběrová řízení\Veliká Ves - chodníky\Kompletní dokumentace VZ\07. Vysvětlení zadávací dokumentace č. 3\"/>
    </mc:Choice>
  </mc:AlternateContent>
  <xr:revisionPtr revIDLastSave="0" documentId="13_ncr:1_{7EA96676-B49F-4623-AF7C-D1BE13C326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e stavby" sheetId="1" r:id="rId1"/>
    <sheet name="SO01a - Chodník - ul.Hlav..." sheetId="2" r:id="rId2"/>
    <sheet name="SO01b - Chodník - ul.Hlav..." sheetId="3" r:id="rId3"/>
    <sheet name="SO02a - Chodník - ul.Kory..." sheetId="4" r:id="rId4"/>
    <sheet name="SO02b - Chodník - ul.Kory..." sheetId="5" r:id="rId5"/>
    <sheet name="300a - Vodohospodářské ob..." sheetId="6" r:id="rId6"/>
    <sheet name="300b - Vodohospodářské ob..." sheetId="7" r:id="rId7"/>
    <sheet name="400-1 - VO ul. Korycanská" sheetId="8" r:id="rId8"/>
    <sheet name="VON - Vedlejší a ostatní ..." sheetId="9" r:id="rId9"/>
    <sheet name="Pokyny pro vyplnění" sheetId="10" r:id="rId10"/>
  </sheets>
  <definedNames>
    <definedName name="_xlnm._FilterDatabase" localSheetId="5" hidden="1">'300a - Vodohospodářské ob...'!$C$92:$K$285</definedName>
    <definedName name="_xlnm._FilterDatabase" localSheetId="6" hidden="1">'300b - Vodohospodářské ob...'!$C$92:$K$285</definedName>
    <definedName name="_xlnm._FilterDatabase" localSheetId="7" hidden="1">'400-1 - VO ul. Korycanská'!$C$86:$K$181</definedName>
    <definedName name="_xlnm._FilterDatabase" localSheetId="1" hidden="1">'SO01a - Chodník - ul.Hlav...'!$C$92:$K$393</definedName>
    <definedName name="_xlnm._FilterDatabase" localSheetId="2" hidden="1">'SO01b - Chodník - ul.Hlav...'!$C$90:$K$124</definedName>
    <definedName name="_xlnm._FilterDatabase" localSheetId="3" hidden="1">'SO02a - Chodník - ul.Kory...'!$C$90:$K$345</definedName>
    <definedName name="_xlnm._FilterDatabase" localSheetId="4" hidden="1">'SO02b - Chodník - ul.Kory...'!$C$90:$K$124</definedName>
    <definedName name="_xlnm._FilterDatabase" localSheetId="8" hidden="1">'VON - Vedlejší a ostatní ...'!$C$82:$K$146</definedName>
    <definedName name="_xlnm.Print_Titles" localSheetId="5">'300a - Vodohospodářské ob...'!$92:$92</definedName>
    <definedName name="_xlnm.Print_Titles" localSheetId="6">'300b - Vodohospodářské ob...'!$92:$92</definedName>
    <definedName name="_xlnm.Print_Titles" localSheetId="7">'400-1 - VO ul. Korycanská'!$86:$86</definedName>
    <definedName name="_xlnm.Print_Titles" localSheetId="0">'Rekapitulace stavby'!$52:$52</definedName>
    <definedName name="_xlnm.Print_Titles" localSheetId="1">'SO01a - Chodník - ul.Hlav...'!$92:$92</definedName>
    <definedName name="_xlnm.Print_Titles" localSheetId="2">'SO01b - Chodník - ul.Hlav...'!$90:$90</definedName>
    <definedName name="_xlnm.Print_Titles" localSheetId="3">'SO02a - Chodník - ul.Kory...'!$90:$90</definedName>
    <definedName name="_xlnm.Print_Titles" localSheetId="4">'SO02b - Chodník - ul.Kory...'!$90:$90</definedName>
    <definedName name="_xlnm.Print_Titles" localSheetId="8">'VON - Vedlejší a ostatní ...'!$82:$82</definedName>
    <definedName name="_xlnm.Print_Area" localSheetId="5">'300a - Vodohospodářské ob...'!$C$4:$J$41,'300a - Vodohospodářské ob...'!$C$47:$J$72,'300a - Vodohospodářské ob...'!$C$78:$K$285</definedName>
    <definedName name="_xlnm.Print_Area" localSheetId="6">'300b - Vodohospodářské ob...'!$C$4:$J$41,'300b - Vodohospodářské ob...'!$C$47:$J$72,'300b - Vodohospodářské ob...'!$C$78:$K$285</definedName>
    <definedName name="_xlnm.Print_Area" localSheetId="7">'400-1 - VO ul. Korycanská'!$C$4:$J$41,'400-1 - VO ul. Korycanská'!$C$47:$J$66,'400-1 - VO ul. Korycanská'!$C$72:$K$181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stavby'!$C$42:$AQ$67</definedName>
    <definedName name="_xlnm.Print_Area" localSheetId="1">'SO01a - Chodník - ul.Hlav...'!$C$4:$J$41,'SO01a - Chodník - ul.Hlav...'!$C$47:$J$72,'SO01a - Chodník - ul.Hlav...'!$C$78:$K$393</definedName>
    <definedName name="_xlnm.Print_Area" localSheetId="2">'SO01b - Chodník - ul.Hlav...'!$C$4:$J$41,'SO01b - Chodník - ul.Hlav...'!$C$47:$J$70,'SO01b - Chodník - ul.Hlav...'!$C$76:$K$124</definedName>
    <definedName name="_xlnm.Print_Area" localSheetId="3">'SO02a - Chodník - ul.Kory...'!$C$4:$J$41,'SO02a - Chodník - ul.Kory...'!$C$47:$J$70,'SO02a - Chodník - ul.Kory...'!$C$76:$K$345</definedName>
    <definedName name="_xlnm.Print_Area" localSheetId="4">'SO02b - Chodník - ul.Kory...'!$C$4:$J$41,'SO02b - Chodník - ul.Kory...'!$C$47:$J$70,'SO02b - Chodník - ul.Kory...'!$C$76:$K$124</definedName>
    <definedName name="_xlnm.Print_Area" localSheetId="8">'VON - Vedlejší a ostatní ...'!$C$4:$J$39,'VON - Vedlejší a ostatní ...'!$C$45:$J$64,'VON - Vedlejší a ostatní ...'!$C$70:$K$146</definedName>
  </definedNames>
  <calcPr calcId="191029"/>
</workbook>
</file>

<file path=xl/calcChain.xml><?xml version="1.0" encoding="utf-8"?>
<calcChain xmlns="http://schemas.openxmlformats.org/spreadsheetml/2006/main">
  <c r="J37" i="9" l="1"/>
  <c r="J36" i="9"/>
  <c r="AY66" i="1"/>
  <c r="J35" i="9"/>
  <c r="AX66" i="1"/>
  <c r="BI145" i="9"/>
  <c r="BH145" i="9"/>
  <c r="BG145" i="9"/>
  <c r="BF145" i="9"/>
  <c r="T145" i="9"/>
  <c r="T144" i="9" s="1"/>
  <c r="R145" i="9"/>
  <c r="R144" i="9"/>
  <c r="P145" i="9"/>
  <c r="P144" i="9" s="1"/>
  <c r="BI138" i="9"/>
  <c r="BH138" i="9"/>
  <c r="BG138" i="9"/>
  <c r="BF138" i="9"/>
  <c r="T138" i="9"/>
  <c r="R138" i="9"/>
  <c r="P138" i="9"/>
  <c r="BI132" i="9"/>
  <c r="BH132" i="9"/>
  <c r="BG132" i="9"/>
  <c r="BF132" i="9"/>
  <c r="T132" i="9"/>
  <c r="R132" i="9"/>
  <c r="P132" i="9"/>
  <c r="BI125" i="9"/>
  <c r="BH125" i="9"/>
  <c r="BG125" i="9"/>
  <c r="BF125" i="9"/>
  <c r="T125" i="9"/>
  <c r="R125" i="9"/>
  <c r="P125" i="9"/>
  <c r="BI115" i="9"/>
  <c r="BH115" i="9"/>
  <c r="BG115" i="9"/>
  <c r="BF115" i="9"/>
  <c r="T115" i="9"/>
  <c r="R115" i="9"/>
  <c r="P115" i="9"/>
  <c r="BI112" i="9"/>
  <c r="BH112" i="9"/>
  <c r="BG112" i="9"/>
  <c r="BF112" i="9"/>
  <c r="T112" i="9"/>
  <c r="R112" i="9"/>
  <c r="P112" i="9"/>
  <c r="BI106" i="9"/>
  <c r="BH106" i="9"/>
  <c r="BG106" i="9"/>
  <c r="BF106" i="9"/>
  <c r="T106" i="9"/>
  <c r="R106" i="9"/>
  <c r="P106" i="9"/>
  <c r="BI101" i="9"/>
  <c r="BH101" i="9"/>
  <c r="BG101" i="9"/>
  <c r="BF101" i="9"/>
  <c r="T101" i="9"/>
  <c r="R101" i="9"/>
  <c r="P101" i="9"/>
  <c r="BI91" i="9"/>
  <c r="BH91" i="9"/>
  <c r="BG91" i="9"/>
  <c r="BF91" i="9"/>
  <c r="T91" i="9"/>
  <c r="R91" i="9"/>
  <c r="P91" i="9"/>
  <c r="BI86" i="9"/>
  <c r="BH86" i="9"/>
  <c r="BG86" i="9"/>
  <c r="BF86" i="9"/>
  <c r="T86" i="9"/>
  <c r="R86" i="9"/>
  <c r="P86" i="9"/>
  <c r="J80" i="9"/>
  <c r="J79" i="9"/>
  <c r="F79" i="9"/>
  <c r="F77" i="9"/>
  <c r="E75" i="9"/>
  <c r="J55" i="9"/>
  <c r="J54" i="9"/>
  <c r="F54" i="9"/>
  <c r="F52" i="9"/>
  <c r="E50" i="9"/>
  <c r="J18" i="9"/>
  <c r="E18" i="9"/>
  <c r="F55" i="9" s="1"/>
  <c r="J17" i="9"/>
  <c r="J12" i="9"/>
  <c r="J77" i="9" s="1"/>
  <c r="E7" i="9"/>
  <c r="E73" i="9" s="1"/>
  <c r="J39" i="8"/>
  <c r="J38" i="8"/>
  <c r="AY65" i="1" s="1"/>
  <c r="J37" i="8"/>
  <c r="AX65" i="1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4" i="8"/>
  <c r="BH174" i="8"/>
  <c r="BG174" i="8"/>
  <c r="BF174" i="8"/>
  <c r="T174" i="8"/>
  <c r="R174" i="8"/>
  <c r="P174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71" i="8"/>
  <c r="BH171" i="8"/>
  <c r="BG171" i="8"/>
  <c r="BF171" i="8"/>
  <c r="T171" i="8"/>
  <c r="R171" i="8"/>
  <c r="P171" i="8"/>
  <c r="BI170" i="8"/>
  <c r="BH170" i="8"/>
  <c r="BG170" i="8"/>
  <c r="BF170" i="8"/>
  <c r="T170" i="8"/>
  <c r="R170" i="8"/>
  <c r="P170" i="8"/>
  <c r="BI169" i="8"/>
  <c r="BH169" i="8"/>
  <c r="BG169" i="8"/>
  <c r="BF169" i="8"/>
  <c r="T169" i="8"/>
  <c r="R169" i="8"/>
  <c r="P169" i="8"/>
  <c r="BI168" i="8"/>
  <c r="BH168" i="8"/>
  <c r="BG168" i="8"/>
  <c r="BF168" i="8"/>
  <c r="T168" i="8"/>
  <c r="R168" i="8"/>
  <c r="P168" i="8"/>
  <c r="BI167" i="8"/>
  <c r="BH167" i="8"/>
  <c r="BG167" i="8"/>
  <c r="BF167" i="8"/>
  <c r="T167" i="8"/>
  <c r="R167" i="8"/>
  <c r="P167" i="8"/>
  <c r="BI166" i="8"/>
  <c r="BH166" i="8"/>
  <c r="BG166" i="8"/>
  <c r="BF166" i="8"/>
  <c r="T166" i="8"/>
  <c r="R166" i="8"/>
  <c r="P166" i="8"/>
  <c r="BI165" i="8"/>
  <c r="BH165" i="8"/>
  <c r="BG165" i="8"/>
  <c r="BF165" i="8"/>
  <c r="T165" i="8"/>
  <c r="R165" i="8"/>
  <c r="P165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BI120" i="8"/>
  <c r="BH120" i="8"/>
  <c r="BG120" i="8"/>
  <c r="BF120" i="8"/>
  <c r="T120" i="8"/>
  <c r="R120" i="8"/>
  <c r="P120" i="8"/>
  <c r="BI118" i="8"/>
  <c r="BH118" i="8"/>
  <c r="BG118" i="8"/>
  <c r="BF118" i="8"/>
  <c r="T118" i="8"/>
  <c r="R118" i="8"/>
  <c r="P118" i="8"/>
  <c r="BI116" i="8"/>
  <c r="BH116" i="8"/>
  <c r="BG116" i="8"/>
  <c r="BF116" i="8"/>
  <c r="T116" i="8"/>
  <c r="R116" i="8"/>
  <c r="P116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J83" i="8"/>
  <c r="F83" i="8"/>
  <c r="F81" i="8"/>
  <c r="E79" i="8"/>
  <c r="J58" i="8"/>
  <c r="F58" i="8"/>
  <c r="F56" i="8"/>
  <c r="E54" i="8"/>
  <c r="J26" i="8"/>
  <c r="E26" i="8"/>
  <c r="J84" i="8" s="1"/>
  <c r="J25" i="8"/>
  <c r="J20" i="8"/>
  <c r="E20" i="8"/>
  <c r="F84" i="8"/>
  <c r="J19" i="8"/>
  <c r="J14" i="8"/>
  <c r="J56" i="8"/>
  <c r="E7" i="8"/>
  <c r="E50" i="8" s="1"/>
  <c r="J39" i="7"/>
  <c r="J38" i="7"/>
  <c r="AY63" i="1" s="1"/>
  <c r="J37" i="7"/>
  <c r="AX63" i="1" s="1"/>
  <c r="BI284" i="7"/>
  <c r="BH284" i="7"/>
  <c r="BG284" i="7"/>
  <c r="BF284" i="7"/>
  <c r="BI280" i="7"/>
  <c r="BH280" i="7"/>
  <c r="BG280" i="7"/>
  <c r="BF280" i="7"/>
  <c r="T280" i="7"/>
  <c r="R280" i="7"/>
  <c r="P280" i="7"/>
  <c r="BI278" i="7"/>
  <c r="BH278" i="7"/>
  <c r="BG278" i="7"/>
  <c r="BF278" i="7"/>
  <c r="T278" i="7"/>
  <c r="R278" i="7"/>
  <c r="P278" i="7"/>
  <c r="BI276" i="7"/>
  <c r="BH276" i="7"/>
  <c r="BG276" i="7"/>
  <c r="BF276" i="7"/>
  <c r="T276" i="7"/>
  <c r="R276" i="7"/>
  <c r="P276" i="7"/>
  <c r="BI271" i="7"/>
  <c r="BH271" i="7"/>
  <c r="BG271" i="7"/>
  <c r="BF271" i="7"/>
  <c r="T271" i="7"/>
  <c r="R271" i="7"/>
  <c r="P271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3" i="7"/>
  <c r="BH263" i="7"/>
  <c r="BG263" i="7"/>
  <c r="BF263" i="7"/>
  <c r="T263" i="7"/>
  <c r="R263" i="7"/>
  <c r="P263" i="7"/>
  <c r="BI262" i="7"/>
  <c r="BH262" i="7"/>
  <c r="BG262" i="7"/>
  <c r="BF262" i="7"/>
  <c r="T262" i="7"/>
  <c r="R262" i="7"/>
  <c r="P262" i="7"/>
  <c r="BI260" i="7"/>
  <c r="BH260" i="7"/>
  <c r="BG260" i="7"/>
  <c r="BF260" i="7"/>
  <c r="T260" i="7"/>
  <c r="R260" i="7"/>
  <c r="P260" i="7"/>
  <c r="BI259" i="7"/>
  <c r="BH259" i="7"/>
  <c r="BG259" i="7"/>
  <c r="BF259" i="7"/>
  <c r="T259" i="7"/>
  <c r="R259" i="7"/>
  <c r="P259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6" i="7"/>
  <c r="BH246" i="7"/>
  <c r="BG246" i="7"/>
  <c r="BF246" i="7"/>
  <c r="T246" i="7"/>
  <c r="R246" i="7"/>
  <c r="P246" i="7"/>
  <c r="BI241" i="7"/>
  <c r="BH241" i="7"/>
  <c r="BG241" i="7"/>
  <c r="BF241" i="7"/>
  <c r="T241" i="7"/>
  <c r="T240" i="7"/>
  <c r="R241" i="7"/>
  <c r="R240" i="7" s="1"/>
  <c r="P241" i="7"/>
  <c r="P240" i="7"/>
  <c r="BI238" i="7"/>
  <c r="BH238" i="7"/>
  <c r="BG238" i="7"/>
  <c r="BF238" i="7"/>
  <c r="T238" i="7"/>
  <c r="T237" i="7" s="1"/>
  <c r="R238" i="7"/>
  <c r="R237" i="7"/>
  <c r="P238" i="7"/>
  <c r="P237" i="7" s="1"/>
  <c r="BI234" i="7"/>
  <c r="BH234" i="7"/>
  <c r="BG234" i="7"/>
  <c r="BF234" i="7"/>
  <c r="T234" i="7"/>
  <c r="R234" i="7"/>
  <c r="P234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18" i="7"/>
  <c r="BH218" i="7"/>
  <c r="BG218" i="7"/>
  <c r="BF218" i="7"/>
  <c r="T218" i="7"/>
  <c r="R218" i="7"/>
  <c r="P218" i="7"/>
  <c r="BI216" i="7"/>
  <c r="BH216" i="7"/>
  <c r="BG216" i="7"/>
  <c r="BF216" i="7"/>
  <c r="T216" i="7"/>
  <c r="R216" i="7"/>
  <c r="P216" i="7"/>
  <c r="BI214" i="7"/>
  <c r="BH214" i="7"/>
  <c r="BG214" i="7"/>
  <c r="BF214" i="7"/>
  <c r="T214" i="7"/>
  <c r="R214" i="7"/>
  <c r="P214" i="7"/>
  <c r="BI212" i="7"/>
  <c r="BH212" i="7"/>
  <c r="BG212" i="7"/>
  <c r="BF212" i="7"/>
  <c r="T212" i="7"/>
  <c r="R212" i="7"/>
  <c r="P212" i="7"/>
  <c r="BI210" i="7"/>
  <c r="BH210" i="7"/>
  <c r="BG210" i="7"/>
  <c r="BF210" i="7"/>
  <c r="T210" i="7"/>
  <c r="R210" i="7"/>
  <c r="P210" i="7"/>
  <c r="BI208" i="7"/>
  <c r="BH208" i="7"/>
  <c r="BG208" i="7"/>
  <c r="BF208" i="7"/>
  <c r="T208" i="7"/>
  <c r="R208" i="7"/>
  <c r="P208" i="7"/>
  <c r="BI206" i="7"/>
  <c r="BH206" i="7"/>
  <c r="BG206" i="7"/>
  <c r="BF206" i="7"/>
  <c r="T206" i="7"/>
  <c r="R206" i="7"/>
  <c r="P206" i="7"/>
  <c r="BI204" i="7"/>
  <c r="BH204" i="7"/>
  <c r="BG204" i="7"/>
  <c r="BF204" i="7"/>
  <c r="T204" i="7"/>
  <c r="R204" i="7"/>
  <c r="P204" i="7"/>
  <c r="BI201" i="7"/>
  <c r="BH201" i="7"/>
  <c r="BG201" i="7"/>
  <c r="BF201" i="7"/>
  <c r="T201" i="7"/>
  <c r="R201" i="7"/>
  <c r="P201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90" i="7"/>
  <c r="BH190" i="7"/>
  <c r="BG190" i="7"/>
  <c r="BF190" i="7"/>
  <c r="T190" i="7"/>
  <c r="R190" i="7"/>
  <c r="P190" i="7"/>
  <c r="BI183" i="7"/>
  <c r="BH183" i="7"/>
  <c r="BG183" i="7"/>
  <c r="BF183" i="7"/>
  <c r="T183" i="7"/>
  <c r="R183" i="7"/>
  <c r="P183" i="7"/>
  <c r="BI180" i="7"/>
  <c r="BH180" i="7"/>
  <c r="BG180" i="7"/>
  <c r="BF180" i="7"/>
  <c r="T180" i="7"/>
  <c r="R180" i="7"/>
  <c r="P180" i="7"/>
  <c r="BI168" i="7"/>
  <c r="BH168" i="7"/>
  <c r="BG168" i="7"/>
  <c r="BF168" i="7"/>
  <c r="T168" i="7"/>
  <c r="R168" i="7"/>
  <c r="P168" i="7"/>
  <c r="BI166" i="7"/>
  <c r="BH166" i="7"/>
  <c r="BG166" i="7"/>
  <c r="BF166" i="7"/>
  <c r="T166" i="7"/>
  <c r="R166" i="7"/>
  <c r="P166" i="7"/>
  <c r="BI161" i="7"/>
  <c r="BH161" i="7"/>
  <c r="BG161" i="7"/>
  <c r="BF161" i="7"/>
  <c r="T161" i="7"/>
  <c r="R161" i="7"/>
  <c r="P161" i="7"/>
  <c r="BI158" i="7"/>
  <c r="BH158" i="7"/>
  <c r="BG158" i="7"/>
  <c r="BF158" i="7"/>
  <c r="T158" i="7"/>
  <c r="R158" i="7"/>
  <c r="P158" i="7"/>
  <c r="BI153" i="7"/>
  <c r="BH153" i="7"/>
  <c r="BG153" i="7"/>
  <c r="BF153" i="7"/>
  <c r="T153" i="7"/>
  <c r="R153" i="7"/>
  <c r="P153" i="7"/>
  <c r="BI150" i="7"/>
  <c r="BH150" i="7"/>
  <c r="BG150" i="7"/>
  <c r="BF150" i="7"/>
  <c r="T150" i="7"/>
  <c r="R150" i="7"/>
  <c r="P150" i="7"/>
  <c r="BI141" i="7"/>
  <c r="BH141" i="7"/>
  <c r="BG141" i="7"/>
  <c r="BF141" i="7"/>
  <c r="T141" i="7"/>
  <c r="R141" i="7"/>
  <c r="P141" i="7"/>
  <c r="BI137" i="7"/>
  <c r="BH137" i="7"/>
  <c r="BG137" i="7"/>
  <c r="BF137" i="7"/>
  <c r="T137" i="7"/>
  <c r="R137" i="7"/>
  <c r="P137" i="7"/>
  <c r="BI130" i="7"/>
  <c r="BH130" i="7"/>
  <c r="BG130" i="7"/>
  <c r="BF130" i="7"/>
  <c r="T130" i="7"/>
  <c r="R130" i="7"/>
  <c r="P130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1" i="7"/>
  <c r="BH121" i="7"/>
  <c r="BG121" i="7"/>
  <c r="BF121" i="7"/>
  <c r="T121" i="7"/>
  <c r="R121" i="7"/>
  <c r="P121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05" i="7"/>
  <c r="BH105" i="7"/>
  <c r="BG105" i="7"/>
  <c r="BF105" i="7"/>
  <c r="T105" i="7"/>
  <c r="R105" i="7"/>
  <c r="P105" i="7"/>
  <c r="BI103" i="7"/>
  <c r="BH103" i="7"/>
  <c r="BG103" i="7"/>
  <c r="BF103" i="7"/>
  <c r="T103" i="7"/>
  <c r="R103" i="7"/>
  <c r="P103" i="7"/>
  <c r="BI96" i="7"/>
  <c r="BH96" i="7"/>
  <c r="BG96" i="7"/>
  <c r="BF96" i="7"/>
  <c r="T96" i="7"/>
  <c r="R96" i="7"/>
  <c r="P96" i="7"/>
  <c r="J90" i="7"/>
  <c r="J89" i="7"/>
  <c r="F89" i="7"/>
  <c r="F87" i="7"/>
  <c r="E85" i="7"/>
  <c r="J59" i="7"/>
  <c r="J58" i="7"/>
  <c r="F58" i="7"/>
  <c r="F56" i="7"/>
  <c r="E54" i="7"/>
  <c r="J20" i="7"/>
  <c r="E20" i="7"/>
  <c r="F59" i="7"/>
  <c r="J19" i="7"/>
  <c r="J14" i="7"/>
  <c r="J87" i="7" s="1"/>
  <c r="E7" i="7"/>
  <c r="E81" i="7"/>
  <c r="J39" i="6"/>
  <c r="J38" i="6"/>
  <c r="AY62" i="1"/>
  <c r="J37" i="6"/>
  <c r="AX62" i="1" s="1"/>
  <c r="BI284" i="6"/>
  <c r="BH284" i="6"/>
  <c r="BG284" i="6"/>
  <c r="BF284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1" i="6"/>
  <c r="BH271" i="6"/>
  <c r="BG271" i="6"/>
  <c r="BF271" i="6"/>
  <c r="T271" i="6"/>
  <c r="R271" i="6"/>
  <c r="P271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3" i="6"/>
  <c r="BH263" i="6"/>
  <c r="BG263" i="6"/>
  <c r="BF263" i="6"/>
  <c r="T263" i="6"/>
  <c r="R263" i="6"/>
  <c r="P263" i="6"/>
  <c r="BI262" i="6"/>
  <c r="BH262" i="6"/>
  <c r="BG262" i="6"/>
  <c r="BF262" i="6"/>
  <c r="T262" i="6"/>
  <c r="R262" i="6"/>
  <c r="P262" i="6"/>
  <c r="BI260" i="6"/>
  <c r="BH260" i="6"/>
  <c r="BG260" i="6"/>
  <c r="BF260" i="6"/>
  <c r="T260" i="6"/>
  <c r="R260" i="6"/>
  <c r="P260" i="6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6" i="6"/>
  <c r="BH246" i="6"/>
  <c r="BG246" i="6"/>
  <c r="BF246" i="6"/>
  <c r="T246" i="6"/>
  <c r="R246" i="6"/>
  <c r="P246" i="6"/>
  <c r="BI241" i="6"/>
  <c r="BH241" i="6"/>
  <c r="BG241" i="6"/>
  <c r="BF241" i="6"/>
  <c r="T241" i="6"/>
  <c r="T240" i="6"/>
  <c r="R241" i="6"/>
  <c r="R240" i="6" s="1"/>
  <c r="P241" i="6"/>
  <c r="P240" i="6"/>
  <c r="BI238" i="6"/>
  <c r="BH238" i="6"/>
  <c r="BG238" i="6"/>
  <c r="BF238" i="6"/>
  <c r="T238" i="6"/>
  <c r="T237" i="6" s="1"/>
  <c r="R238" i="6"/>
  <c r="R237" i="6"/>
  <c r="P238" i="6"/>
  <c r="P237" i="6"/>
  <c r="BI234" i="6"/>
  <c r="BH234" i="6"/>
  <c r="BG234" i="6"/>
  <c r="BF234" i="6"/>
  <c r="T234" i="6"/>
  <c r="R234" i="6"/>
  <c r="P234" i="6"/>
  <c r="BI229" i="6"/>
  <c r="BH229" i="6"/>
  <c r="BG229" i="6"/>
  <c r="BF229" i="6"/>
  <c r="T229" i="6"/>
  <c r="R229" i="6"/>
  <c r="P229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1" i="6"/>
  <c r="BH201" i="6"/>
  <c r="BG201" i="6"/>
  <c r="BF201" i="6"/>
  <c r="T201" i="6"/>
  <c r="R201" i="6"/>
  <c r="P201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0" i="6"/>
  <c r="BH190" i="6"/>
  <c r="BG190" i="6"/>
  <c r="BF190" i="6"/>
  <c r="T190" i="6"/>
  <c r="R190" i="6"/>
  <c r="P190" i="6"/>
  <c r="BI183" i="6"/>
  <c r="BH183" i="6"/>
  <c r="BG183" i="6"/>
  <c r="BF183" i="6"/>
  <c r="T183" i="6"/>
  <c r="R183" i="6"/>
  <c r="P183" i="6"/>
  <c r="BI180" i="6"/>
  <c r="BH180" i="6"/>
  <c r="BG180" i="6"/>
  <c r="BF180" i="6"/>
  <c r="T180" i="6"/>
  <c r="R180" i="6"/>
  <c r="P18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1" i="6"/>
  <c r="BH141" i="6"/>
  <c r="BG141" i="6"/>
  <c r="BF141" i="6"/>
  <c r="T141" i="6"/>
  <c r="R141" i="6"/>
  <c r="P141" i="6"/>
  <c r="BI137" i="6"/>
  <c r="BH137" i="6"/>
  <c r="BG137" i="6"/>
  <c r="BF137" i="6"/>
  <c r="T137" i="6"/>
  <c r="R137" i="6"/>
  <c r="P137" i="6"/>
  <c r="BI130" i="6"/>
  <c r="BH130" i="6"/>
  <c r="BG130" i="6"/>
  <c r="BF130" i="6"/>
  <c r="T130" i="6"/>
  <c r="R130" i="6"/>
  <c r="P130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96" i="6"/>
  <c r="BH96" i="6"/>
  <c r="BG96" i="6"/>
  <c r="BF96" i="6"/>
  <c r="T96" i="6"/>
  <c r="R96" i="6"/>
  <c r="P96" i="6"/>
  <c r="J90" i="6"/>
  <c r="J89" i="6"/>
  <c r="F89" i="6"/>
  <c r="F87" i="6"/>
  <c r="E85" i="6"/>
  <c r="J59" i="6"/>
  <c r="J58" i="6"/>
  <c r="F58" i="6"/>
  <c r="F56" i="6"/>
  <c r="E54" i="6"/>
  <c r="J20" i="6"/>
  <c r="E20" i="6"/>
  <c r="F90" i="6" s="1"/>
  <c r="J19" i="6"/>
  <c r="J14" i="6"/>
  <c r="J56" i="6" s="1"/>
  <c r="E7" i="6"/>
  <c r="E81" i="6"/>
  <c r="J39" i="5"/>
  <c r="J38" i="5"/>
  <c r="AY60" i="1" s="1"/>
  <c r="J37" i="5"/>
  <c r="AX60" i="1" s="1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R121" i="5"/>
  <c r="P121" i="5"/>
  <c r="BI118" i="5"/>
  <c r="BH118" i="5"/>
  <c r="BG118" i="5"/>
  <c r="BF118" i="5"/>
  <c r="T118" i="5"/>
  <c r="R118" i="5"/>
  <c r="P118" i="5"/>
  <c r="BI115" i="5"/>
  <c r="BH115" i="5"/>
  <c r="BG115" i="5"/>
  <c r="BF115" i="5"/>
  <c r="T115" i="5"/>
  <c r="R115" i="5"/>
  <c r="P115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3" i="5"/>
  <c r="BH103" i="5"/>
  <c r="BG103" i="5"/>
  <c r="BF103" i="5"/>
  <c r="T103" i="5"/>
  <c r="R103" i="5"/>
  <c r="P103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4" i="5"/>
  <c r="BH94" i="5"/>
  <c r="BG94" i="5"/>
  <c r="BF94" i="5"/>
  <c r="T94" i="5"/>
  <c r="T93" i="5" s="1"/>
  <c r="R94" i="5"/>
  <c r="R93" i="5" s="1"/>
  <c r="P94" i="5"/>
  <c r="P93" i="5" s="1"/>
  <c r="J88" i="5"/>
  <c r="J87" i="5"/>
  <c r="F87" i="5"/>
  <c r="F85" i="5"/>
  <c r="E83" i="5"/>
  <c r="J59" i="5"/>
  <c r="J58" i="5"/>
  <c r="F58" i="5"/>
  <c r="F56" i="5"/>
  <c r="E54" i="5"/>
  <c r="J20" i="5"/>
  <c r="E20" i="5"/>
  <c r="F59" i="5"/>
  <c r="J19" i="5"/>
  <c r="J14" i="5"/>
  <c r="J56" i="5"/>
  <c r="E7" i="5"/>
  <c r="E50" i="5" s="1"/>
  <c r="J39" i="4"/>
  <c r="J38" i="4"/>
  <c r="AY59" i="1"/>
  <c r="J37" i="4"/>
  <c r="AX59" i="1"/>
  <c r="BI344" i="4"/>
  <c r="BH344" i="4"/>
  <c r="BG344" i="4"/>
  <c r="BF344" i="4"/>
  <c r="T344" i="4"/>
  <c r="R344" i="4"/>
  <c r="P344" i="4"/>
  <c r="BI342" i="4"/>
  <c r="BH342" i="4"/>
  <c r="BG342" i="4"/>
  <c r="BF342" i="4"/>
  <c r="T342" i="4"/>
  <c r="R342" i="4"/>
  <c r="P342" i="4"/>
  <c r="BI339" i="4"/>
  <c r="BH339" i="4"/>
  <c r="BG339" i="4"/>
  <c r="BF339" i="4"/>
  <c r="T339" i="4"/>
  <c r="R339" i="4"/>
  <c r="P339" i="4"/>
  <c r="BI337" i="4"/>
  <c r="BH337" i="4"/>
  <c r="BG337" i="4"/>
  <c r="BF337" i="4"/>
  <c r="T337" i="4"/>
  <c r="R337" i="4"/>
  <c r="P337" i="4"/>
  <c r="BI335" i="4"/>
  <c r="BH335" i="4"/>
  <c r="BG335" i="4"/>
  <c r="BF335" i="4"/>
  <c r="T335" i="4"/>
  <c r="R335" i="4"/>
  <c r="P335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5" i="4"/>
  <c r="BH315" i="4"/>
  <c r="BG315" i="4"/>
  <c r="BF315" i="4"/>
  <c r="T315" i="4"/>
  <c r="R315" i="4"/>
  <c r="P315" i="4"/>
  <c r="BI313" i="4"/>
  <c r="BH313" i="4"/>
  <c r="BG313" i="4"/>
  <c r="BF313" i="4"/>
  <c r="T313" i="4"/>
  <c r="R313" i="4"/>
  <c r="P313" i="4"/>
  <c r="BI311" i="4"/>
  <c r="BH311" i="4"/>
  <c r="BG311" i="4"/>
  <c r="BF311" i="4"/>
  <c r="T311" i="4"/>
  <c r="R311" i="4"/>
  <c r="P311" i="4"/>
  <c r="BI309" i="4"/>
  <c r="BH309" i="4"/>
  <c r="BG309" i="4"/>
  <c r="BF309" i="4"/>
  <c r="T309" i="4"/>
  <c r="R309" i="4"/>
  <c r="P309" i="4"/>
  <c r="BI304" i="4"/>
  <c r="BH304" i="4"/>
  <c r="BG304" i="4"/>
  <c r="BF304" i="4"/>
  <c r="T304" i="4"/>
  <c r="R304" i="4"/>
  <c r="P304" i="4"/>
  <c r="BI302" i="4"/>
  <c r="BH302" i="4"/>
  <c r="BG302" i="4"/>
  <c r="BF302" i="4"/>
  <c r="T302" i="4"/>
  <c r="R302" i="4"/>
  <c r="P302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6" i="4"/>
  <c r="BH296" i="4"/>
  <c r="BG296" i="4"/>
  <c r="BF296" i="4"/>
  <c r="T296" i="4"/>
  <c r="R296" i="4"/>
  <c r="P296" i="4"/>
  <c r="BI295" i="4"/>
  <c r="BH295" i="4"/>
  <c r="BG295" i="4"/>
  <c r="BF295" i="4"/>
  <c r="T295" i="4"/>
  <c r="R295" i="4"/>
  <c r="P295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77" i="4"/>
  <c r="BH277" i="4"/>
  <c r="BG277" i="4"/>
  <c r="BF277" i="4"/>
  <c r="T277" i="4"/>
  <c r="R277" i="4"/>
  <c r="P277" i="4"/>
  <c r="BI274" i="4"/>
  <c r="BH274" i="4"/>
  <c r="BG274" i="4"/>
  <c r="BF274" i="4"/>
  <c r="T274" i="4"/>
  <c r="R274" i="4"/>
  <c r="P274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0" i="4"/>
  <c r="BH250" i="4"/>
  <c r="BG250" i="4"/>
  <c r="BF250" i="4"/>
  <c r="T250" i="4"/>
  <c r="R250" i="4"/>
  <c r="P250" i="4"/>
  <c r="BI245" i="4"/>
  <c r="BH245" i="4"/>
  <c r="BG245" i="4"/>
  <c r="BF245" i="4"/>
  <c r="T245" i="4"/>
  <c r="R245" i="4"/>
  <c r="P245" i="4"/>
  <c r="BI240" i="4"/>
  <c r="BH240" i="4"/>
  <c r="BG240" i="4"/>
  <c r="BF240" i="4"/>
  <c r="T240" i="4"/>
  <c r="R240" i="4"/>
  <c r="P240" i="4"/>
  <c r="BI236" i="4"/>
  <c r="BH236" i="4"/>
  <c r="BG236" i="4"/>
  <c r="BF236" i="4"/>
  <c r="T236" i="4"/>
  <c r="R236" i="4"/>
  <c r="P236" i="4"/>
  <c r="BI232" i="4"/>
  <c r="BH232" i="4"/>
  <c r="BG232" i="4"/>
  <c r="BF232" i="4"/>
  <c r="T232" i="4"/>
  <c r="R232" i="4"/>
  <c r="P232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5" i="4"/>
  <c r="BH195" i="4"/>
  <c r="BG195" i="4"/>
  <c r="BF195" i="4"/>
  <c r="T195" i="4"/>
  <c r="R195" i="4"/>
  <c r="P195" i="4"/>
  <c r="BI190" i="4"/>
  <c r="BH190" i="4"/>
  <c r="BG190" i="4"/>
  <c r="BF190" i="4"/>
  <c r="T190" i="4"/>
  <c r="R190" i="4"/>
  <c r="P190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5" i="4"/>
  <c r="BH155" i="4"/>
  <c r="BG155" i="4"/>
  <c r="BF155" i="4"/>
  <c r="T155" i="4"/>
  <c r="R155" i="4"/>
  <c r="P155" i="4"/>
  <c r="BI150" i="4"/>
  <c r="BH150" i="4"/>
  <c r="BG150" i="4"/>
  <c r="BF150" i="4"/>
  <c r="T150" i="4"/>
  <c r="R150" i="4"/>
  <c r="P150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18" i="4"/>
  <c r="BH118" i="4"/>
  <c r="BG118" i="4"/>
  <c r="BF118" i="4"/>
  <c r="T118" i="4"/>
  <c r="R118" i="4"/>
  <c r="P118" i="4"/>
  <c r="BI113" i="4"/>
  <c r="BH113" i="4"/>
  <c r="BG113" i="4"/>
  <c r="BF113" i="4"/>
  <c r="T113" i="4"/>
  <c r="R113" i="4"/>
  <c r="P113" i="4"/>
  <c r="BI108" i="4"/>
  <c r="BH108" i="4"/>
  <c r="BG108" i="4"/>
  <c r="BF108" i="4"/>
  <c r="T108" i="4"/>
  <c r="R108" i="4"/>
  <c r="P108" i="4"/>
  <c r="BI103" i="4"/>
  <c r="BH103" i="4"/>
  <c r="BG103" i="4"/>
  <c r="BF103" i="4"/>
  <c r="T103" i="4"/>
  <c r="R103" i="4"/>
  <c r="P103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59" i="4" s="1"/>
  <c r="J19" i="4"/>
  <c r="J14" i="4"/>
  <c r="J85" i="4" s="1"/>
  <c r="E7" i="4"/>
  <c r="E50" i="4"/>
  <c r="J39" i="3"/>
  <c r="J38" i="3"/>
  <c r="AY57" i="1" s="1"/>
  <c r="J37" i="3"/>
  <c r="AX57" i="1" s="1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4" i="3"/>
  <c r="BH94" i="3"/>
  <c r="BG94" i="3"/>
  <c r="BF94" i="3"/>
  <c r="T94" i="3"/>
  <c r="T93" i="3" s="1"/>
  <c r="R94" i="3"/>
  <c r="R93" i="3" s="1"/>
  <c r="P94" i="3"/>
  <c r="P93" i="3" s="1"/>
  <c r="J88" i="3"/>
  <c r="J87" i="3"/>
  <c r="F87" i="3"/>
  <c r="F85" i="3"/>
  <c r="E83" i="3"/>
  <c r="J59" i="3"/>
  <c r="J58" i="3"/>
  <c r="F58" i="3"/>
  <c r="F56" i="3"/>
  <c r="E54" i="3"/>
  <c r="J20" i="3"/>
  <c r="E20" i="3"/>
  <c r="F59" i="3"/>
  <c r="J19" i="3"/>
  <c r="J14" i="3"/>
  <c r="J85" i="3"/>
  <c r="E7" i="3"/>
  <c r="E50" i="3" s="1"/>
  <c r="J39" i="2"/>
  <c r="J38" i="2"/>
  <c r="AY56" i="1"/>
  <c r="J37" i="2"/>
  <c r="AX56" i="1" s="1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1" i="2"/>
  <c r="BH371" i="2"/>
  <c r="BG371" i="2"/>
  <c r="BF371" i="2"/>
  <c r="T371" i="2"/>
  <c r="R371" i="2"/>
  <c r="P371" i="2"/>
  <c r="BI366" i="2"/>
  <c r="BH366" i="2"/>
  <c r="BG366" i="2"/>
  <c r="BF366" i="2"/>
  <c r="T366" i="2"/>
  <c r="R366" i="2"/>
  <c r="P366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299" i="2"/>
  <c r="BH299" i="2"/>
  <c r="BG299" i="2"/>
  <c r="BF299" i="2"/>
  <c r="T299" i="2"/>
  <c r="R299" i="2"/>
  <c r="P299" i="2"/>
  <c r="BI294" i="2"/>
  <c r="BH294" i="2"/>
  <c r="BG294" i="2"/>
  <c r="BF294" i="2"/>
  <c r="T294" i="2"/>
  <c r="R294" i="2"/>
  <c r="P294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2" i="2"/>
  <c r="BH242" i="2"/>
  <c r="BG242" i="2"/>
  <c r="BF242" i="2"/>
  <c r="T242" i="2"/>
  <c r="R242" i="2"/>
  <c r="P242" i="2"/>
  <c r="BI236" i="2"/>
  <c r="BH236" i="2"/>
  <c r="BG236" i="2"/>
  <c r="BF236" i="2"/>
  <c r="T236" i="2"/>
  <c r="R236" i="2"/>
  <c r="P236" i="2"/>
  <c r="BI232" i="2"/>
  <c r="BH232" i="2"/>
  <c r="BG232" i="2"/>
  <c r="BF232" i="2"/>
  <c r="T232" i="2"/>
  <c r="R232" i="2"/>
  <c r="P232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0" i="2"/>
  <c r="BH190" i="2"/>
  <c r="BG190" i="2"/>
  <c r="BF190" i="2"/>
  <c r="T190" i="2"/>
  <c r="R190" i="2"/>
  <c r="P190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4" i="2"/>
  <c r="BH144" i="2"/>
  <c r="BG144" i="2"/>
  <c r="BF144" i="2"/>
  <c r="T144" i="2"/>
  <c r="R144" i="2"/>
  <c r="P144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16" i="2"/>
  <c r="BH116" i="2"/>
  <c r="BG116" i="2"/>
  <c r="BF116" i="2"/>
  <c r="T116" i="2"/>
  <c r="R116" i="2"/>
  <c r="P116" i="2"/>
  <c r="BI111" i="2"/>
  <c r="BH111" i="2"/>
  <c r="BG111" i="2"/>
  <c r="BF111" i="2"/>
  <c r="T111" i="2"/>
  <c r="R111" i="2"/>
  <c r="P111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6" i="2"/>
  <c r="BH96" i="2"/>
  <c r="BG96" i="2"/>
  <c r="BF96" i="2"/>
  <c r="T96" i="2"/>
  <c r="R96" i="2"/>
  <c r="P96" i="2"/>
  <c r="J90" i="2"/>
  <c r="J89" i="2"/>
  <c r="F89" i="2"/>
  <c r="F87" i="2"/>
  <c r="E85" i="2"/>
  <c r="J59" i="2"/>
  <c r="J58" i="2"/>
  <c r="F58" i="2"/>
  <c r="F56" i="2"/>
  <c r="E54" i="2"/>
  <c r="J20" i="2"/>
  <c r="E20" i="2"/>
  <c r="F59" i="2"/>
  <c r="J19" i="2"/>
  <c r="J14" i="2"/>
  <c r="J87" i="2" s="1"/>
  <c r="E7" i="2"/>
  <c r="E50" i="2"/>
  <c r="L50" i="1"/>
  <c r="AM50" i="1"/>
  <c r="AM49" i="1"/>
  <c r="L49" i="1"/>
  <c r="AM47" i="1"/>
  <c r="L47" i="1"/>
  <c r="L45" i="1"/>
  <c r="L44" i="1"/>
  <c r="J378" i="2"/>
  <c r="J317" i="2"/>
  <c r="J232" i="2"/>
  <c r="BK204" i="2"/>
  <c r="BK96" i="2"/>
  <c r="BK385" i="2"/>
  <c r="BK371" i="2"/>
  <c r="BK351" i="2"/>
  <c r="BK327" i="2"/>
  <c r="J285" i="2"/>
  <c r="J257" i="2"/>
  <c r="J204" i="2"/>
  <c r="BK156" i="2"/>
  <c r="J387" i="2"/>
  <c r="J340" i="2"/>
  <c r="J304" i="2"/>
  <c r="J221" i="2"/>
  <c r="J190" i="2"/>
  <c r="BK124" i="2"/>
  <c r="J323" i="2"/>
  <c r="BK262" i="2"/>
  <c r="BK200" i="2"/>
  <c r="BK121" i="3"/>
  <c r="J101" i="3"/>
  <c r="J94" i="3"/>
  <c r="J99" i="3"/>
  <c r="BK328" i="4"/>
  <c r="J313" i="4"/>
  <c r="J302" i="4"/>
  <c r="J284" i="4"/>
  <c r="BK254" i="4"/>
  <c r="J225" i="4"/>
  <c r="J134" i="4"/>
  <c r="BK277" i="4"/>
  <c r="BK219" i="4"/>
  <c r="BK206" i="4"/>
  <c r="BK197" i="4"/>
  <c r="BK183" i="4"/>
  <c r="J155" i="4"/>
  <c r="J113" i="4"/>
  <c r="BK339" i="4"/>
  <c r="J277" i="4"/>
  <c r="J264" i="4"/>
  <c r="BK250" i="4"/>
  <c r="BK210" i="4"/>
  <c r="J183" i="4"/>
  <c r="J170" i="4"/>
  <c r="BK155" i="4"/>
  <c r="J126" i="4"/>
  <c r="BK94" i="4"/>
  <c r="BK315" i="4"/>
  <c r="BK292" i="4"/>
  <c r="BK264" i="4"/>
  <c r="BK230" i="4"/>
  <c r="J219" i="4"/>
  <c r="BK170" i="4"/>
  <c r="J150" i="4"/>
  <c r="J128" i="4"/>
  <c r="J96" i="4"/>
  <c r="J101" i="5"/>
  <c r="BK108" i="5"/>
  <c r="BK99" i="5"/>
  <c r="J110" i="5"/>
  <c r="J123" i="5"/>
  <c r="J113" i="5"/>
  <c r="BK278" i="6"/>
  <c r="BK258" i="6"/>
  <c r="BK241" i="6"/>
  <c r="J212" i="6"/>
  <c r="BK196" i="6"/>
  <c r="J141" i="6"/>
  <c r="BK103" i="6"/>
  <c r="J278" i="6"/>
  <c r="BK263" i="6"/>
  <c r="J253" i="6"/>
  <c r="BK229" i="6"/>
  <c r="BK216" i="6"/>
  <c r="J196" i="6"/>
  <c r="J166" i="6"/>
  <c r="J103" i="6"/>
  <c r="J263" i="6"/>
  <c r="BK253" i="6"/>
  <c r="BK224" i="6"/>
  <c r="J208" i="6"/>
  <c r="J168" i="6"/>
  <c r="J153" i="6"/>
  <c r="BK271" i="6"/>
  <c r="BK254" i="6"/>
  <c r="J223" i="6"/>
  <c r="J204" i="6"/>
  <c r="BK168" i="6"/>
  <c r="BK153" i="6"/>
  <c r="BK130" i="6"/>
  <c r="BK262" i="7"/>
  <c r="J251" i="7"/>
  <c r="J212" i="7"/>
  <c r="BK194" i="7"/>
  <c r="J161" i="7"/>
  <c r="J130" i="7"/>
  <c r="BK103" i="7"/>
  <c r="J267" i="7"/>
  <c r="J246" i="7"/>
  <c r="J218" i="7"/>
  <c r="BK168" i="7"/>
  <c r="J105" i="7"/>
  <c r="BK269" i="7"/>
  <c r="BK260" i="7"/>
  <c r="BK216" i="7"/>
  <c r="J204" i="7"/>
  <c r="BK125" i="7"/>
  <c r="J263" i="7"/>
  <c r="BK246" i="7"/>
  <c r="J216" i="7"/>
  <c r="BK166" i="7"/>
  <c r="BK96" i="7"/>
  <c r="J173" i="8"/>
  <c r="J164" i="8"/>
  <c r="BK127" i="8"/>
  <c r="J114" i="8"/>
  <c r="J110" i="8"/>
  <c r="BK173" i="8"/>
  <c r="J167" i="8"/>
  <c r="BK145" i="8"/>
  <c r="J135" i="8"/>
  <c r="BK114" i="8"/>
  <c r="BK102" i="8"/>
  <c r="J166" i="8"/>
  <c r="J154" i="8"/>
  <c r="BK132" i="8"/>
  <c r="BK109" i="8"/>
  <c r="BK94" i="8"/>
  <c r="BK133" i="8"/>
  <c r="J104" i="8"/>
  <c r="BK86" i="9"/>
  <c r="J115" i="9"/>
  <c r="BK383" i="2"/>
  <c r="BK313" i="2"/>
  <c r="J253" i="2"/>
  <c r="J202" i="2"/>
  <c r="BK137" i="2"/>
  <c r="J334" i="2"/>
  <c r="J321" i="2"/>
  <c r="J299" i="2"/>
  <c r="BK281" i="2"/>
  <c r="BK271" i="2"/>
  <c r="BK232" i="2"/>
  <c r="J210" i="2"/>
  <c r="BK190" i="2"/>
  <c r="AS64" i="1"/>
  <c r="J385" i="2"/>
  <c r="J346" i="2"/>
  <c r="J313" i="2"/>
  <c r="BK294" i="2"/>
  <c r="BK216" i="2"/>
  <c r="BK199" i="2"/>
  <c r="J156" i="2"/>
  <c r="J116" i="2"/>
  <c r="J312" i="2"/>
  <c r="J281" i="2"/>
  <c r="BK257" i="2"/>
  <c r="BK151" i="2"/>
  <c r="BK116" i="2"/>
  <c r="J103" i="3"/>
  <c r="J123" i="3"/>
  <c r="BK99" i="3"/>
  <c r="BK94" i="3"/>
  <c r="J315" i="4"/>
  <c r="J262" i="4"/>
  <c r="BK214" i="4"/>
  <c r="J195" i="4"/>
  <c r="J98" i="4"/>
  <c r="J337" i="4"/>
  <c r="J300" i="4"/>
  <c r="BK262" i="4"/>
  <c r="J222" i="4"/>
  <c r="BK198" i="4"/>
  <c r="J180" i="4"/>
  <c r="BK128" i="4"/>
  <c r="J342" i="4"/>
  <c r="BK270" i="4"/>
  <c r="BK240" i="4"/>
  <c r="BK180" i="4"/>
  <c r="BK140" i="4"/>
  <c r="J118" i="4"/>
  <c r="BK96" i="4"/>
  <c r="J296" i="4"/>
  <c r="J268" i="4"/>
  <c r="BK220" i="4"/>
  <c r="BK178" i="4"/>
  <c r="BK103" i="4"/>
  <c r="J94" i="4"/>
  <c r="J97" i="5"/>
  <c r="BK123" i="5"/>
  <c r="J103" i="5"/>
  <c r="J115" i="5"/>
  <c r="J251" i="6"/>
  <c r="J226" i="6"/>
  <c r="J161" i="6"/>
  <c r="BK269" i="6"/>
  <c r="J234" i="6"/>
  <c r="J218" i="6"/>
  <c r="J180" i="6"/>
  <c r="BK112" i="6"/>
  <c r="BK260" i="6"/>
  <c r="BK226" i="6"/>
  <c r="BK166" i="6"/>
  <c r="BK96" i="6"/>
  <c r="J258" i="6"/>
  <c r="J246" i="6"/>
  <c r="J183" i="6"/>
  <c r="J158" i="6"/>
  <c r="J121" i="6"/>
  <c r="BK280" i="7"/>
  <c r="BK208" i="7"/>
  <c r="BK190" i="7"/>
  <c r="J114" i="7"/>
  <c r="J269" i="7"/>
  <c r="J223" i="7"/>
  <c r="J208" i="7"/>
  <c r="J166" i="7"/>
  <c r="J96" i="7"/>
  <c r="BK263" i="7"/>
  <c r="BK226" i="7"/>
  <c r="J210" i="7"/>
  <c r="J137" i="7"/>
  <c r="BK105" i="7"/>
  <c r="J238" i="7"/>
  <c r="BK214" i="7"/>
  <c r="BK153" i="7"/>
  <c r="J123" i="7"/>
  <c r="J165" i="8"/>
  <c r="BK130" i="8"/>
  <c r="J122" i="8"/>
  <c r="J103" i="8"/>
  <c r="BK171" i="8"/>
  <c r="BK159" i="8"/>
  <c r="J139" i="8"/>
  <c r="J124" i="8"/>
  <c r="BK103" i="8"/>
  <c r="J92" i="8"/>
  <c r="J157" i="8"/>
  <c r="J145" i="8"/>
  <c r="J113" i="8"/>
  <c r="J102" i="8"/>
  <c r="BK92" i="8"/>
  <c r="BK169" i="8"/>
  <c r="J149" i="8"/>
  <c r="BK129" i="8"/>
  <c r="J107" i="8"/>
  <c r="J94" i="8"/>
  <c r="BK125" i="9"/>
  <c r="J138" i="9"/>
  <c r="BK112" i="9"/>
  <c r="J392" i="2"/>
  <c r="BK321" i="2"/>
  <c r="BK273" i="2"/>
  <c r="BK236" i="2"/>
  <c r="J200" i="2"/>
  <c r="BK159" i="2"/>
  <c r="BK390" i="2"/>
  <c r="J383" i="2"/>
  <c r="J361" i="2"/>
  <c r="J353" i="2"/>
  <c r="BK323" i="2"/>
  <c r="J273" i="2"/>
  <c r="BK249" i="2"/>
  <c r="BK212" i="2"/>
  <c r="BK166" i="2"/>
  <c r="BK392" i="2"/>
  <c r="J376" i="2"/>
  <c r="BK334" i="2"/>
  <c r="BK325" i="2"/>
  <c r="BK224" i="2"/>
  <c r="J212" i="2"/>
  <c r="J126" i="2"/>
  <c r="BK106" i="2"/>
  <c r="J291" i="2"/>
  <c r="J227" i="2"/>
  <c r="BK180" i="2"/>
  <c r="J106" i="2"/>
  <c r="J110" i="3"/>
  <c r="J118" i="3"/>
  <c r="BK101" i="3"/>
  <c r="J106" i="3"/>
  <c r="BK342" i="4"/>
  <c r="BK311" i="4"/>
  <c r="BK300" i="4"/>
  <c r="BK232" i="4"/>
  <c r="J210" i="4"/>
  <c r="BK118" i="4"/>
  <c r="J339" i="4"/>
  <c r="BK293" i="4"/>
  <c r="J220" i="4"/>
  <c r="BK212" i="4"/>
  <c r="J190" i="4"/>
  <c r="BK163" i="4"/>
  <c r="J290" i="4"/>
  <c r="BK274" i="4"/>
  <c r="BK245" i="4"/>
  <c r="J208" i="4"/>
  <c r="BK160" i="4"/>
  <c r="BK108" i="4"/>
  <c r="BK332" i="4"/>
  <c r="BK283" i="4"/>
  <c r="BK258" i="4"/>
  <c r="J197" i="4"/>
  <c r="BK137" i="4"/>
  <c r="BK115" i="5"/>
  <c r="BK118" i="5"/>
  <c r="BK113" i="5"/>
  <c r="J118" i="5"/>
  <c r="J94" i="5"/>
  <c r="J256" i="6"/>
  <c r="J238" i="6"/>
  <c r="BK194" i="6"/>
  <c r="BK137" i="6"/>
  <c r="BK276" i="6"/>
  <c r="J262" i="6"/>
  <c r="J254" i="6"/>
  <c r="BK206" i="6"/>
  <c r="J130" i="6"/>
  <c r="J105" i="6"/>
  <c r="J241" i="6"/>
  <c r="BK210" i="6"/>
  <c r="BK158" i="6"/>
  <c r="J114" i="6"/>
  <c r="BK251" i="6"/>
  <c r="J210" i="6"/>
  <c r="BK150" i="6"/>
  <c r="BK114" i="6"/>
  <c r="J241" i="7"/>
  <c r="BK206" i="7"/>
  <c r="J150" i="7"/>
  <c r="BK121" i="7"/>
  <c r="J260" i="7"/>
  <c r="J234" i="7"/>
  <c r="J196" i="7"/>
  <c r="BK276" i="7"/>
  <c r="J256" i="7"/>
  <c r="BK238" i="7"/>
  <c r="J141" i="7"/>
  <c r="J276" i="7"/>
  <c r="BK218" i="7"/>
  <c r="BK150" i="7"/>
  <c r="J125" i="7"/>
  <c r="J172" i="8"/>
  <c r="J147" i="8"/>
  <c r="J129" i="8"/>
  <c r="J116" i="8"/>
  <c r="J96" i="8"/>
  <c r="BK170" i="8"/>
  <c r="BK165" i="8"/>
  <c r="J156" i="8"/>
  <c r="J126" i="8"/>
  <c r="BK107" i="8"/>
  <c r="J97" i="8"/>
  <c r="BK162" i="8"/>
  <c r="J136" i="8"/>
  <c r="J130" i="8"/>
  <c r="J99" i="8"/>
  <c r="J90" i="8"/>
  <c r="BK160" i="8"/>
  <c r="BK156" i="8"/>
  <c r="BK122" i="8"/>
  <c r="J100" i="8"/>
  <c r="BK115" i="9"/>
  <c r="J106" i="9"/>
  <c r="BK106" i="9"/>
  <c r="J125" i="9"/>
  <c r="BK376" i="2"/>
  <c r="J342" i="2"/>
  <c r="J279" i="2"/>
  <c r="J222" i="2"/>
  <c r="BK208" i="2"/>
  <c r="J183" i="2"/>
  <c r="BK101" i="2"/>
  <c r="J329" i="2"/>
  <c r="BK317" i="2"/>
  <c r="J294" i="2"/>
  <c r="BK279" i="2"/>
  <c r="J267" i="2"/>
  <c r="BK227" i="2"/>
  <c r="BK202" i="2"/>
  <c r="J169" i="2"/>
  <c r="J151" i="2"/>
  <c r="J390" i="2"/>
  <c r="J371" i="2"/>
  <c r="BK329" i="2"/>
  <c r="BK307" i="2"/>
  <c r="BK222" i="2"/>
  <c r="J214" i="2"/>
  <c r="BK133" i="2"/>
  <c r="J111" i="2"/>
  <c r="BK287" i="2"/>
  <c r="J271" i="2"/>
  <c r="J197" i="2"/>
  <c r="J137" i="2"/>
  <c r="J97" i="3"/>
  <c r="J121" i="3"/>
  <c r="BK103" i="3"/>
  <c r="BK123" i="3"/>
  <c r="BK97" i="3"/>
  <c r="J332" i="4"/>
  <c r="BK309" i="4"/>
  <c r="BK290" i="4"/>
  <c r="J256" i="4"/>
  <c r="J202" i="4"/>
  <c r="BK150" i="4"/>
  <c r="J344" i="4"/>
  <c r="J298" i="4"/>
  <c r="J274" i="4"/>
  <c r="J214" i="4"/>
  <c r="BK202" i="4"/>
  <c r="J173" i="4"/>
  <c r="J130" i="4"/>
  <c r="BK335" i="4"/>
  <c r="J330" i="4"/>
  <c r="J328" i="4"/>
  <c r="BK322" i="4"/>
  <c r="J304" i="4"/>
  <c r="BK302" i="4"/>
  <c r="BK295" i="4"/>
  <c r="J293" i="4"/>
  <c r="J291" i="4"/>
  <c r="J283" i="4"/>
  <c r="J254" i="4"/>
  <c r="J212" i="4"/>
  <c r="BK200" i="4"/>
  <c r="J137" i="4"/>
  <c r="BK113" i="4"/>
  <c r="BK313" i="4"/>
  <c r="BK291" i="4"/>
  <c r="J240" i="4"/>
  <c r="J198" i="4"/>
  <c r="J160" i="4"/>
  <c r="BK98" i="4"/>
  <c r="J106" i="5"/>
  <c r="BK110" i="5"/>
  <c r="J121" i="5"/>
  <c r="BK97" i="5"/>
  <c r="J108" i="5"/>
  <c r="BK280" i="6"/>
  <c r="BK246" i="6"/>
  <c r="BK214" i="6"/>
  <c r="J150" i="6"/>
  <c r="BK105" i="6"/>
  <c r="J267" i="6"/>
  <c r="BK259" i="6"/>
  <c r="BK223" i="6"/>
  <c r="J214" i="6"/>
  <c r="BK125" i="6"/>
  <c r="BK218" i="6"/>
  <c r="BK123" i="6"/>
  <c r="J112" i="6"/>
  <c r="BK234" i="6"/>
  <c r="BK212" i="6"/>
  <c r="BK180" i="6"/>
  <c r="J123" i="6"/>
  <c r="J96" i="6"/>
  <c r="J224" i="7"/>
  <c r="BK196" i="7"/>
  <c r="BK141" i="7"/>
  <c r="BK112" i="7"/>
  <c r="BK229" i="7"/>
  <c r="BK210" i="7"/>
  <c r="BK161" i="7"/>
  <c r="J103" i="7"/>
  <c r="BK267" i="7"/>
  <c r="J259" i="7"/>
  <c r="BK241" i="7"/>
  <c r="J194" i="7"/>
  <c r="BK123" i="7"/>
  <c r="BK278" i="7"/>
  <c r="J258" i="7"/>
  <c r="BK223" i="7"/>
  <c r="BK180" i="7"/>
  <c r="BK130" i="7"/>
  <c r="BK180" i="8"/>
  <c r="BK151" i="8"/>
  <c r="J132" i="8"/>
  <c r="J120" i="8"/>
  <c r="BK113" i="8"/>
  <c r="BK104" i="8"/>
  <c r="BK174" i="8"/>
  <c r="BK168" i="8"/>
  <c r="BK154" i="8"/>
  <c r="J138" i="8"/>
  <c r="J112" i="8"/>
  <c r="J176" i="8"/>
  <c r="J151" i="8"/>
  <c r="BK135" i="8"/>
  <c r="J105" i="8"/>
  <c r="BK97" i="8"/>
  <c r="BK172" i="8"/>
  <c r="J159" i="8"/>
  <c r="BK138" i="8"/>
  <c r="J127" i="8"/>
  <c r="BK105" i="8"/>
  <c r="BK93" i="8"/>
  <c r="J86" i="9"/>
  <c r="BK132" i="9"/>
  <c r="J380" i="2"/>
  <c r="J344" i="2"/>
  <c r="J287" i="2"/>
  <c r="BK221" i="2"/>
  <c r="J180" i="2"/>
  <c r="BK380" i="2"/>
  <c r="J359" i="2"/>
  <c r="BK340" i="2"/>
  <c r="BK312" i="2"/>
  <c r="J275" i="2"/>
  <c r="J224" i="2"/>
  <c r="BK183" i="2"/>
  <c r="J96" i="2"/>
  <c r="BK361" i="2"/>
  <c r="J327" i="2"/>
  <c r="J242" i="2"/>
  <c r="J208" i="2"/>
  <c r="J166" i="2"/>
  <c r="J101" i="2"/>
  <c r="BK285" i="2"/>
  <c r="BK242" i="2"/>
  <c r="BK126" i="2"/>
  <c r="BK106" i="3"/>
  <c r="BK110" i="3"/>
  <c r="J113" i="3"/>
  <c r="BK190" i="4"/>
  <c r="J232" i="4"/>
  <c r="J206" i="7"/>
  <c r="J253" i="7"/>
  <c r="BK183" i="7"/>
  <c r="BK114" i="7"/>
  <c r="J226" i="7"/>
  <c r="BK137" i="7"/>
  <c r="J169" i="8"/>
  <c r="BK139" i="8"/>
  <c r="BK121" i="8"/>
  <c r="J91" i="8"/>
  <c r="BK157" i="8"/>
  <c r="J123" i="8"/>
  <c r="BK91" i="8"/>
  <c r="BK143" i="8"/>
  <c r="BK100" i="8"/>
  <c r="J152" i="8"/>
  <c r="BK120" i="8"/>
  <c r="BK145" i="9"/>
  <c r="J112" i="9"/>
  <c r="BK138" i="9"/>
  <c r="BK91" i="9"/>
  <c r="J351" i="2"/>
  <c r="BK291" i="2"/>
  <c r="J216" i="2"/>
  <c r="BK176" i="2"/>
  <c r="AS61" i="1"/>
  <c r="J159" i="2"/>
  <c r="J366" i="2"/>
  <c r="J236" i="2"/>
  <c r="J176" i="2"/>
  <c r="BK346" i="2"/>
  <c r="BK214" i="2"/>
  <c r="BK113" i="3"/>
  <c r="J108" i="3"/>
  <c r="BK115" i="3"/>
  <c r="BK330" i="4"/>
  <c r="BK304" i="4"/>
  <c r="J245" i="4"/>
  <c r="J140" i="4"/>
  <c r="J295" i="4"/>
  <c r="BK208" i="4"/>
  <c r="BK143" i="4"/>
  <c r="BK284" i="4"/>
  <c r="BK256" i="4"/>
  <c r="J206" i="4"/>
  <c r="J163" i="4"/>
  <c r="BK320" i="4"/>
  <c r="BK236" i="4"/>
  <c r="J132" i="4"/>
  <c r="BK106" i="5"/>
  <c r="BK94" i="5"/>
  <c r="J276" i="6"/>
  <c r="BK208" i="6"/>
  <c r="J125" i="6"/>
  <c r="BK256" i="6"/>
  <c r="BK201" i="6"/>
  <c r="BK267" i="6"/>
  <c r="J201" i="6"/>
  <c r="BK121" i="6"/>
  <c r="J216" i="6"/>
  <c r="J137" i="6"/>
  <c r="BK253" i="7"/>
  <c r="J153" i="7"/>
  <c r="BK251" i="7"/>
  <c r="BK204" i="7"/>
  <c r="J271" i="7"/>
  <c r="BK254" i="7"/>
  <c r="J190" i="7"/>
  <c r="BK259" i="7"/>
  <c r="BK224" i="7"/>
  <c r="BK178" i="8"/>
  <c r="BK149" i="8"/>
  <c r="J118" i="8"/>
  <c r="J178" i="8"/>
  <c r="BK147" i="8"/>
  <c r="BK116" i="8"/>
  <c r="J170" i="8"/>
  <c r="J133" i="8"/>
  <c r="BK96" i="8"/>
  <c r="J162" i="8"/>
  <c r="BK110" i="8"/>
  <c r="J101" i="9"/>
  <c r="J145" i="9"/>
  <c r="BK366" i="2"/>
  <c r="BK299" i="2"/>
  <c r="BK210" i="2"/>
  <c r="BK111" i="2"/>
  <c r="BK378" i="2"/>
  <c r="BK344" i="2"/>
  <c r="BK304" i="2"/>
  <c r="J199" i="2"/>
  <c r="J133" i="2"/>
  <c r="BK359" i="2"/>
  <c r="BK275" i="2"/>
  <c r="BK169" i="2"/>
  <c r="J325" i="2"/>
  <c r="BK267" i="2"/>
  <c r="J144" i="2"/>
  <c r="J115" i="3"/>
  <c r="BK118" i="3"/>
  <c r="J322" i="4"/>
  <c r="J270" i="4"/>
  <c r="J143" i="4"/>
  <c r="J309" i="4"/>
  <c r="J250" i="4"/>
  <c r="J200" i="4"/>
  <c r="BK344" i="4"/>
  <c r="J258" i="4"/>
  <c r="BK173" i="4"/>
  <c r="BK134" i="4"/>
  <c r="BK298" i="4"/>
  <c r="BK225" i="4"/>
  <c r="BK126" i="4"/>
  <c r="BK101" i="5"/>
  <c r="J99" i="5"/>
  <c r="J271" i="6"/>
  <c r="J206" i="6"/>
  <c r="J224" i="6"/>
  <c r="BK190" i="6"/>
  <c r="BK262" i="6"/>
  <c r="J194" i="6"/>
  <c r="J269" i="6"/>
  <c r="J229" i="6"/>
  <c r="BK161" i="6"/>
  <c r="BK271" i="7"/>
  <c r="J183" i="7"/>
  <c r="J278" i="7"/>
  <c r="BK212" i="7"/>
  <c r="J112" i="7"/>
  <c r="J262" i="7"/>
  <c r="BK201" i="7"/>
  <c r="J121" i="7"/>
  <c r="BK256" i="7"/>
  <c r="J229" i="7"/>
  <c r="J168" i="7"/>
  <c r="J180" i="8"/>
  <c r="BK166" i="8"/>
  <c r="BK124" i="8"/>
  <c r="BK112" i="8"/>
  <c r="BK176" i="8"/>
  <c r="J143" i="8"/>
  <c r="BK118" i="8"/>
  <c r="J174" i="8"/>
  <c r="BK152" i="8"/>
  <c r="J108" i="8"/>
  <c r="J168" i="8"/>
  <c r="BK136" i="8"/>
  <c r="BK108" i="8"/>
  <c r="J132" i="9"/>
  <c r="BK387" i="2"/>
  <c r="J307" i="2"/>
  <c r="J249" i="2"/>
  <c r="BK144" i="2"/>
  <c r="AS58" i="1"/>
  <c r="J124" i="2"/>
  <c r="BK353" i="2"/>
  <c r="J262" i="2"/>
  <c r="BK197" i="2"/>
  <c r="BK342" i="2"/>
  <c r="BK253" i="2"/>
  <c r="AS55" i="1"/>
  <c r="BK108" i="3"/>
  <c r="J320" i="4"/>
  <c r="J230" i="4"/>
  <c r="BK132" i="4"/>
  <c r="J335" i="4"/>
  <c r="J236" i="4"/>
  <c r="BK195" i="4"/>
  <c r="J108" i="4"/>
  <c r="J311" i="4"/>
  <c r="BK296" i="4"/>
  <c r="J292" i="4"/>
  <c r="BK268" i="4"/>
  <c r="J178" i="4"/>
  <c r="J103" i="4"/>
  <c r="BK337" i="4"/>
  <c r="BK222" i="4"/>
  <c r="BK130" i="4"/>
  <c r="BK103" i="5"/>
  <c r="BK121" i="5"/>
  <c r="J259" i="6"/>
  <c r="BK204" i="6"/>
  <c r="J280" i="6"/>
  <c r="BK238" i="6"/>
  <c r="BK183" i="6"/>
  <c r="J190" i="6"/>
  <c r="J260" i="6"/>
  <c r="BK141" i="6"/>
  <c r="BK258" i="7"/>
  <c r="J180" i="7"/>
  <c r="J254" i="7"/>
  <c r="J201" i="7"/>
  <c r="J280" i="7"/>
  <c r="J214" i="7"/>
  <c r="BK158" i="7"/>
  <c r="BK234" i="7"/>
  <c r="J158" i="7"/>
  <c r="J171" i="8"/>
  <c r="BK126" i="8"/>
  <c r="BK90" i="8"/>
  <c r="J160" i="8"/>
  <c r="J121" i="8"/>
  <c r="BK99" i="8"/>
  <c r="BK167" i="8"/>
  <c r="BK123" i="8"/>
  <c r="J93" i="8"/>
  <c r="BK164" i="8"/>
  <c r="J109" i="8"/>
  <c r="J91" i="9"/>
  <c r="BK101" i="9"/>
  <c r="P95" i="2" l="1"/>
  <c r="BK248" i="2"/>
  <c r="J248" i="2" s="1"/>
  <c r="J67" i="2" s="1"/>
  <c r="T248" i="2"/>
  <c r="P293" i="2"/>
  <c r="T293" i="2"/>
  <c r="P306" i="2"/>
  <c r="BK377" i="2"/>
  <c r="J377" i="2" s="1"/>
  <c r="J70" i="2" s="1"/>
  <c r="T377" i="2"/>
  <c r="T389" i="2"/>
  <c r="BK96" i="3"/>
  <c r="J96" i="3" s="1"/>
  <c r="J66" i="3" s="1"/>
  <c r="T96" i="3"/>
  <c r="R105" i="3"/>
  <c r="P112" i="3"/>
  <c r="BK120" i="3"/>
  <c r="J120" i="3" s="1"/>
  <c r="J69" i="3" s="1"/>
  <c r="P120" i="3"/>
  <c r="R93" i="4"/>
  <c r="P231" i="4"/>
  <c r="BK276" i="4"/>
  <c r="J276" i="4" s="1"/>
  <c r="J67" i="4" s="1"/>
  <c r="T276" i="4"/>
  <c r="T329" i="4"/>
  <c r="R341" i="4"/>
  <c r="R96" i="5"/>
  <c r="P105" i="5"/>
  <c r="BK112" i="5"/>
  <c r="J112" i="5" s="1"/>
  <c r="J68" i="5" s="1"/>
  <c r="R112" i="5"/>
  <c r="P120" i="5"/>
  <c r="R120" i="5"/>
  <c r="R95" i="6"/>
  <c r="BK245" i="6"/>
  <c r="J245" i="6" s="1"/>
  <c r="J68" i="6" s="1"/>
  <c r="P245" i="6"/>
  <c r="BK277" i="6"/>
  <c r="J277" i="6" s="1"/>
  <c r="J69" i="6" s="1"/>
  <c r="T277" i="6"/>
  <c r="T95" i="7"/>
  <c r="R245" i="7"/>
  <c r="R277" i="7"/>
  <c r="BK89" i="8"/>
  <c r="J89" i="8" s="1"/>
  <c r="J65" i="8" s="1"/>
  <c r="P95" i="7"/>
  <c r="BK245" i="7"/>
  <c r="J245" i="7" s="1"/>
  <c r="J68" i="7" s="1"/>
  <c r="BK277" i="7"/>
  <c r="J277" i="7"/>
  <c r="J69" i="7" s="1"/>
  <c r="T89" i="8"/>
  <c r="T88" i="8" s="1"/>
  <c r="T87" i="8" s="1"/>
  <c r="BK85" i="9"/>
  <c r="J85" i="9" s="1"/>
  <c r="J61" i="9" s="1"/>
  <c r="R85" i="9"/>
  <c r="P114" i="9"/>
  <c r="BK95" i="2"/>
  <c r="J95" i="2" s="1"/>
  <c r="J65" i="2" s="1"/>
  <c r="R95" i="2"/>
  <c r="BK235" i="2"/>
  <c r="J235" i="2" s="1"/>
  <c r="J66" i="2" s="1"/>
  <c r="R235" i="2"/>
  <c r="T235" i="2"/>
  <c r="R248" i="2"/>
  <c r="BK293" i="2"/>
  <c r="J293" i="2" s="1"/>
  <c r="J68" i="2" s="1"/>
  <c r="R293" i="2"/>
  <c r="T306" i="2"/>
  <c r="R377" i="2"/>
  <c r="P389" i="2"/>
  <c r="R96" i="3"/>
  <c r="P105" i="3"/>
  <c r="BK112" i="3"/>
  <c r="J112" i="3" s="1"/>
  <c r="J68" i="3" s="1"/>
  <c r="T112" i="3"/>
  <c r="T120" i="3"/>
  <c r="P93" i="4"/>
  <c r="BK231" i="4"/>
  <c r="J231" i="4" s="1"/>
  <c r="J66" i="4" s="1"/>
  <c r="R231" i="4"/>
  <c r="P276" i="4"/>
  <c r="BK329" i="4"/>
  <c r="J329" i="4" s="1"/>
  <c r="J68" i="4" s="1"/>
  <c r="R329" i="4"/>
  <c r="P341" i="4"/>
  <c r="BK96" i="5"/>
  <c r="J96" i="5" s="1"/>
  <c r="J66" i="5" s="1"/>
  <c r="T96" i="5"/>
  <c r="R105" i="5"/>
  <c r="BK120" i="5"/>
  <c r="J120" i="5" s="1"/>
  <c r="J69" i="5" s="1"/>
  <c r="P95" i="6"/>
  <c r="T245" i="6"/>
  <c r="P277" i="6"/>
  <c r="BK95" i="7"/>
  <c r="J95" i="7" s="1"/>
  <c r="J65" i="7" s="1"/>
  <c r="P245" i="7"/>
  <c r="P277" i="7"/>
  <c r="P89" i="8"/>
  <c r="P88" i="8" s="1"/>
  <c r="P87" i="8" s="1"/>
  <c r="AU65" i="1" s="1"/>
  <c r="AU64" i="1" s="1"/>
  <c r="P85" i="9"/>
  <c r="P84" i="9" s="1"/>
  <c r="P83" i="9" s="1"/>
  <c r="AU66" i="1" s="1"/>
  <c r="BK114" i="9"/>
  <c r="J114" i="9" s="1"/>
  <c r="J62" i="9" s="1"/>
  <c r="R114" i="9"/>
  <c r="T95" i="2"/>
  <c r="T94" i="2" s="1"/>
  <c r="T93" i="2" s="1"/>
  <c r="P235" i="2"/>
  <c r="P248" i="2"/>
  <c r="BK306" i="2"/>
  <c r="J306" i="2" s="1"/>
  <c r="J69" i="2" s="1"/>
  <c r="R306" i="2"/>
  <c r="P377" i="2"/>
  <c r="BK389" i="2"/>
  <c r="J389" i="2" s="1"/>
  <c r="J71" i="2" s="1"/>
  <c r="R389" i="2"/>
  <c r="P96" i="3"/>
  <c r="P92" i="3" s="1"/>
  <c r="P91" i="3" s="1"/>
  <c r="AU57" i="1" s="1"/>
  <c r="BK105" i="3"/>
  <c r="J105" i="3" s="1"/>
  <c r="J67" i="3" s="1"/>
  <c r="T105" i="3"/>
  <c r="R112" i="3"/>
  <c r="R120" i="3"/>
  <c r="BK93" i="4"/>
  <c r="J93" i="4" s="1"/>
  <c r="J65" i="4" s="1"/>
  <c r="T93" i="4"/>
  <c r="T231" i="4"/>
  <c r="R276" i="4"/>
  <c r="P329" i="4"/>
  <c r="BK341" i="4"/>
  <c r="J341" i="4" s="1"/>
  <c r="J69" i="4" s="1"/>
  <c r="T341" i="4"/>
  <c r="T92" i="4" s="1"/>
  <c r="T91" i="4" s="1"/>
  <c r="P96" i="5"/>
  <c r="BK105" i="5"/>
  <c r="J105" i="5" s="1"/>
  <c r="J67" i="5" s="1"/>
  <c r="T105" i="5"/>
  <c r="P112" i="5"/>
  <c r="T112" i="5"/>
  <c r="T120" i="5"/>
  <c r="BK95" i="6"/>
  <c r="J95" i="6" s="1"/>
  <c r="J65" i="6" s="1"/>
  <c r="T95" i="6"/>
  <c r="T94" i="6" s="1"/>
  <c r="R245" i="6"/>
  <c r="R277" i="6"/>
  <c r="R95" i="7"/>
  <c r="R94" i="7" s="1"/>
  <c r="T245" i="7"/>
  <c r="T277" i="7"/>
  <c r="R89" i="8"/>
  <c r="R88" i="8" s="1"/>
  <c r="R87" i="8" s="1"/>
  <c r="T85" i="9"/>
  <c r="T114" i="9"/>
  <c r="BK237" i="7"/>
  <c r="J237" i="7" s="1"/>
  <c r="J66" i="7" s="1"/>
  <c r="BK144" i="9"/>
  <c r="J144" i="9" s="1"/>
  <c r="J63" i="9" s="1"/>
  <c r="BK237" i="6"/>
  <c r="J237" i="6" s="1"/>
  <c r="J66" i="6" s="1"/>
  <c r="BK240" i="6"/>
  <c r="J240" i="6" s="1"/>
  <c r="J67" i="6" s="1"/>
  <c r="BK240" i="7"/>
  <c r="J240" i="7" s="1"/>
  <c r="J67" i="7" s="1"/>
  <c r="BK93" i="3"/>
  <c r="J93" i="3" s="1"/>
  <c r="J65" i="3" s="1"/>
  <c r="BK93" i="5"/>
  <c r="J93" i="5" s="1"/>
  <c r="J65" i="5" s="1"/>
  <c r="F80" i="9"/>
  <c r="E48" i="9"/>
  <c r="BE91" i="9"/>
  <c r="BE112" i="9"/>
  <c r="BE115" i="9"/>
  <c r="BE125" i="9"/>
  <c r="BE145" i="9"/>
  <c r="J52" i="9"/>
  <c r="BE86" i="9"/>
  <c r="BE138" i="9"/>
  <c r="BE101" i="9"/>
  <c r="BE106" i="9"/>
  <c r="BE132" i="9"/>
  <c r="J59" i="8"/>
  <c r="J81" i="8"/>
  <c r="BE90" i="8"/>
  <c r="BE91" i="8"/>
  <c r="BE96" i="8"/>
  <c r="BE97" i="8"/>
  <c r="BE102" i="8"/>
  <c r="BE112" i="8"/>
  <c r="BE113" i="8"/>
  <c r="BE116" i="8"/>
  <c r="BE123" i="8"/>
  <c r="BE124" i="8"/>
  <c r="BE135" i="8"/>
  <c r="BE139" i="8"/>
  <c r="BE145" i="8"/>
  <c r="BE165" i="8"/>
  <c r="BE166" i="8"/>
  <c r="BE173" i="8"/>
  <c r="BE176" i="8"/>
  <c r="E75" i="8"/>
  <c r="BE103" i="8"/>
  <c r="BE110" i="8"/>
  <c r="BE118" i="8"/>
  <c r="BE120" i="8"/>
  <c r="BE121" i="8"/>
  <c r="BE138" i="8"/>
  <c r="BE147" i="8"/>
  <c r="BE164" i="8"/>
  <c r="BE168" i="8"/>
  <c r="BE172" i="8"/>
  <c r="BE178" i="8"/>
  <c r="F59" i="8"/>
  <c r="BE94" i="8"/>
  <c r="BE104" i="8"/>
  <c r="BE109" i="8"/>
  <c r="BE126" i="8"/>
  <c r="BE127" i="8"/>
  <c r="BE129" i="8"/>
  <c r="BE130" i="8"/>
  <c r="BE132" i="8"/>
  <c r="BE149" i="8"/>
  <c r="BE151" i="8"/>
  <c r="BE162" i="8"/>
  <c r="BE169" i="8"/>
  <c r="BE171" i="8"/>
  <c r="BE92" i="8"/>
  <c r="BE93" i="8"/>
  <c r="BE99" i="8"/>
  <c r="BE100" i="8"/>
  <c r="BE105" i="8"/>
  <c r="BE107" i="8"/>
  <c r="BE108" i="8"/>
  <c r="BE114" i="8"/>
  <c r="BE122" i="8"/>
  <c r="BE133" i="8"/>
  <c r="BE136" i="8"/>
  <c r="BE143" i="8"/>
  <c r="BE152" i="8"/>
  <c r="BE154" i="8"/>
  <c r="BE156" i="8"/>
  <c r="BE157" i="8"/>
  <c r="BE159" i="8"/>
  <c r="BE160" i="8"/>
  <c r="BE167" i="8"/>
  <c r="BE170" i="8"/>
  <c r="BE174" i="8"/>
  <c r="BE180" i="8"/>
  <c r="E50" i="7"/>
  <c r="J56" i="7"/>
  <c r="BE112" i="7"/>
  <c r="BE114" i="7"/>
  <c r="BE125" i="7"/>
  <c r="BE158" i="7"/>
  <c r="BE183" i="7"/>
  <c r="BE196" i="7"/>
  <c r="BE201" i="7"/>
  <c r="BE204" i="7"/>
  <c r="BE206" i="7"/>
  <c r="BE208" i="7"/>
  <c r="BE212" i="7"/>
  <c r="BE251" i="7"/>
  <c r="BE253" i="7"/>
  <c r="BE260" i="7"/>
  <c r="BE267" i="7"/>
  <c r="BE269" i="7"/>
  <c r="F90" i="7"/>
  <c r="BE96" i="7"/>
  <c r="BE103" i="7"/>
  <c r="BE105" i="7"/>
  <c r="BE130" i="7"/>
  <c r="BE161" i="7"/>
  <c r="BE168" i="7"/>
  <c r="BE194" i="7"/>
  <c r="BE210" i="7"/>
  <c r="BE223" i="7"/>
  <c r="BE229" i="7"/>
  <c r="BE246" i="7"/>
  <c r="BE276" i="7"/>
  <c r="BE278" i="7"/>
  <c r="BE121" i="7"/>
  <c r="BE180" i="7"/>
  <c r="BE190" i="7"/>
  <c r="BE216" i="7"/>
  <c r="BE224" i="7"/>
  <c r="BE238" i="7"/>
  <c r="BE256" i="7"/>
  <c r="BE258" i="7"/>
  <c r="BE259" i="7"/>
  <c r="BE262" i="7"/>
  <c r="BE271" i="7"/>
  <c r="BE280" i="7"/>
  <c r="BE123" i="7"/>
  <c r="BE137" i="7"/>
  <c r="BE141" i="7"/>
  <c r="BE150" i="7"/>
  <c r="BE153" i="7"/>
  <c r="BE166" i="7"/>
  <c r="BE214" i="7"/>
  <c r="BE218" i="7"/>
  <c r="BE226" i="7"/>
  <c r="BE234" i="7"/>
  <c r="BE241" i="7"/>
  <c r="BE254" i="7"/>
  <c r="BE263" i="7"/>
  <c r="J87" i="6"/>
  <c r="BE105" i="6"/>
  <c r="BE190" i="6"/>
  <c r="BE194" i="6"/>
  <c r="BE196" i="6"/>
  <c r="BE206" i="6"/>
  <c r="BE238" i="6"/>
  <c r="BE254" i="6"/>
  <c r="BE262" i="6"/>
  <c r="BE263" i="6"/>
  <c r="BE276" i="6"/>
  <c r="BE278" i="6"/>
  <c r="F59" i="6"/>
  <c r="BE103" i="6"/>
  <c r="BE125" i="6"/>
  <c r="BE130" i="6"/>
  <c r="BE141" i="6"/>
  <c r="BE153" i="6"/>
  <c r="BE180" i="6"/>
  <c r="BE201" i="6"/>
  <c r="BE204" i="6"/>
  <c r="BE212" i="6"/>
  <c r="BE214" i="6"/>
  <c r="BE234" i="6"/>
  <c r="BE256" i="6"/>
  <c r="BE258" i="6"/>
  <c r="BE269" i="6"/>
  <c r="BE280" i="6"/>
  <c r="E50" i="6"/>
  <c r="BE96" i="6"/>
  <c r="BE137" i="6"/>
  <c r="BE150" i="6"/>
  <c r="BE158" i="6"/>
  <c r="BE161" i="6"/>
  <c r="BE166" i="6"/>
  <c r="BE208" i="6"/>
  <c r="BE210" i="6"/>
  <c r="BE224" i="6"/>
  <c r="BE241" i="6"/>
  <c r="BE246" i="6"/>
  <c r="BE251" i="6"/>
  <c r="BE271" i="6"/>
  <c r="BE112" i="6"/>
  <c r="BE114" i="6"/>
  <c r="BE121" i="6"/>
  <c r="BE123" i="6"/>
  <c r="BE168" i="6"/>
  <c r="BE183" i="6"/>
  <c r="BE216" i="6"/>
  <c r="BE218" i="6"/>
  <c r="BE223" i="6"/>
  <c r="BE226" i="6"/>
  <c r="BE229" i="6"/>
  <c r="BE253" i="6"/>
  <c r="BE259" i="6"/>
  <c r="BE260" i="6"/>
  <c r="BE267" i="6"/>
  <c r="BE97" i="5"/>
  <c r="BE99" i="5"/>
  <c r="J85" i="5"/>
  <c r="F88" i="5"/>
  <c r="BE101" i="5"/>
  <c r="BE103" i="5"/>
  <c r="BE106" i="5"/>
  <c r="BE115" i="5"/>
  <c r="E79" i="5"/>
  <c r="BE94" i="5"/>
  <c r="BE113" i="5"/>
  <c r="BE121" i="5"/>
  <c r="BE108" i="5"/>
  <c r="BE110" i="5"/>
  <c r="BE118" i="5"/>
  <c r="BE123" i="5"/>
  <c r="J56" i="4"/>
  <c r="BE108" i="4"/>
  <c r="BE113" i="4"/>
  <c r="BE134" i="4"/>
  <c r="BE137" i="4"/>
  <c r="BE150" i="4"/>
  <c r="BE178" i="4"/>
  <c r="BE183" i="4"/>
  <c r="BE190" i="4"/>
  <c r="BE200" i="4"/>
  <c r="BE202" i="4"/>
  <c r="BE210" i="4"/>
  <c r="BE212" i="4"/>
  <c r="BE245" i="4"/>
  <c r="BE250" i="4"/>
  <c r="BE254" i="4"/>
  <c r="BE258" i="4"/>
  <c r="BE270" i="4"/>
  <c r="BE284" i="4"/>
  <c r="BE300" i="4"/>
  <c r="BE304" i="4"/>
  <c r="BE309" i="4"/>
  <c r="BE322" i="4"/>
  <c r="BE328" i="4"/>
  <c r="BE335" i="4"/>
  <c r="E79" i="4"/>
  <c r="F88" i="4"/>
  <c r="BE130" i="4"/>
  <c r="BE140" i="4"/>
  <c r="BE143" i="4"/>
  <c r="BE195" i="4"/>
  <c r="BE208" i="4"/>
  <c r="BE214" i="4"/>
  <c r="BE222" i="4"/>
  <c r="BE230" i="4"/>
  <c r="BE232" i="4"/>
  <c r="BE262" i="4"/>
  <c r="BE277" i="4"/>
  <c r="BE283" i="4"/>
  <c r="BE291" i="4"/>
  <c r="BE296" i="4"/>
  <c r="BE298" i="4"/>
  <c r="BE315" i="4"/>
  <c r="BE337" i="4"/>
  <c r="BE344" i="4"/>
  <c r="BE96" i="4"/>
  <c r="BE118" i="4"/>
  <c r="BE132" i="4"/>
  <c r="BE155" i="4"/>
  <c r="BE163" i="4"/>
  <c r="BE220" i="4"/>
  <c r="BE240" i="4"/>
  <c r="BE256" i="4"/>
  <c r="BE268" i="4"/>
  <c r="BE290" i="4"/>
  <c r="BE302" i="4"/>
  <c r="BE311" i="4"/>
  <c r="BE313" i="4"/>
  <c r="BE330" i="4"/>
  <c r="BE342" i="4"/>
  <c r="BE94" i="4"/>
  <c r="BE98" i="4"/>
  <c r="BE103" i="4"/>
  <c r="BE126" i="4"/>
  <c r="BE128" i="4"/>
  <c r="BE160" i="4"/>
  <c r="BE170" i="4"/>
  <c r="BE173" i="4"/>
  <c r="BE180" i="4"/>
  <c r="BE197" i="4"/>
  <c r="BE198" i="4"/>
  <c r="BE206" i="4"/>
  <c r="BE219" i="4"/>
  <c r="BE225" i="4"/>
  <c r="BE236" i="4"/>
  <c r="BE264" i="4"/>
  <c r="BE274" i="4"/>
  <c r="BE292" i="4"/>
  <c r="BE293" i="4"/>
  <c r="BE295" i="4"/>
  <c r="BE320" i="4"/>
  <c r="BE332" i="4"/>
  <c r="BE339" i="4"/>
  <c r="J56" i="3"/>
  <c r="F88" i="3"/>
  <c r="E79" i="3"/>
  <c r="BE113" i="3"/>
  <c r="BE94" i="3"/>
  <c r="BE97" i="3"/>
  <c r="BE101" i="3"/>
  <c r="BE103" i="3"/>
  <c r="BE106" i="3"/>
  <c r="BE108" i="3"/>
  <c r="BE110" i="3"/>
  <c r="BE118" i="3"/>
  <c r="BE121" i="3"/>
  <c r="BE123" i="3"/>
  <c r="BE99" i="3"/>
  <c r="BE115" i="3"/>
  <c r="J56" i="2"/>
  <c r="E81" i="2"/>
  <c r="F90" i="2"/>
  <c r="BE96" i="2"/>
  <c r="BE124" i="2"/>
  <c r="BE156" i="2"/>
  <c r="BE159" i="2"/>
  <c r="BE169" i="2"/>
  <c r="BE183" i="2"/>
  <c r="BE202" i="2"/>
  <c r="BE208" i="2"/>
  <c r="BE210" i="2"/>
  <c r="BE216" i="2"/>
  <c r="BE222" i="2"/>
  <c r="BE232" i="2"/>
  <c r="BE273" i="2"/>
  <c r="BE275" i="2"/>
  <c r="BE294" i="2"/>
  <c r="BE299" i="2"/>
  <c r="BE304" i="2"/>
  <c r="BE327" i="2"/>
  <c r="BE329" i="2"/>
  <c r="BE344" i="2"/>
  <c r="BE137" i="2"/>
  <c r="BE144" i="2"/>
  <c r="BE176" i="2"/>
  <c r="BE180" i="2"/>
  <c r="BE200" i="2"/>
  <c r="BE227" i="2"/>
  <c r="BE249" i="2"/>
  <c r="BE253" i="2"/>
  <c r="BE262" i="2"/>
  <c r="BE271" i="2"/>
  <c r="BE279" i="2"/>
  <c r="BE281" i="2"/>
  <c r="BE285" i="2"/>
  <c r="BE312" i="2"/>
  <c r="BE313" i="2"/>
  <c r="BE317" i="2"/>
  <c r="BE321" i="2"/>
  <c r="BE340" i="2"/>
  <c r="BE342" i="2"/>
  <c r="BE351" i="2"/>
  <c r="BE359" i="2"/>
  <c r="BE380" i="2"/>
  <c r="BE385" i="2"/>
  <c r="BE392" i="2"/>
  <c r="BE101" i="2"/>
  <c r="BE106" i="2"/>
  <c r="BE111" i="2"/>
  <c r="BE126" i="2"/>
  <c r="BE133" i="2"/>
  <c r="BE204" i="2"/>
  <c r="BE214" i="2"/>
  <c r="BE221" i="2"/>
  <c r="BE236" i="2"/>
  <c r="BE242" i="2"/>
  <c r="BE257" i="2"/>
  <c r="BE287" i="2"/>
  <c r="BE291" i="2"/>
  <c r="BE346" i="2"/>
  <c r="BE366" i="2"/>
  <c r="BE376" i="2"/>
  <c r="BE378" i="2"/>
  <c r="BE383" i="2"/>
  <c r="BE387" i="2"/>
  <c r="BE116" i="2"/>
  <c r="BE151" i="2"/>
  <c r="BE166" i="2"/>
  <c r="BE190" i="2"/>
  <c r="BE197" i="2"/>
  <c r="BE199" i="2"/>
  <c r="BE212" i="2"/>
  <c r="BE224" i="2"/>
  <c r="BE267" i="2"/>
  <c r="BE307" i="2"/>
  <c r="BE323" i="2"/>
  <c r="BE325" i="2"/>
  <c r="BE334" i="2"/>
  <c r="BE353" i="2"/>
  <c r="BE361" i="2"/>
  <c r="BE371" i="2"/>
  <c r="BE390" i="2"/>
  <c r="F36" i="4"/>
  <c r="BA59" i="1"/>
  <c r="F39" i="7"/>
  <c r="BD63" i="1" s="1"/>
  <c r="F37" i="6"/>
  <c r="BB62" i="1" s="1"/>
  <c r="AS54" i="1"/>
  <c r="F38" i="3"/>
  <c r="BC57" i="1" s="1"/>
  <c r="F39" i="4"/>
  <c r="BD59" i="1" s="1"/>
  <c r="F37" i="9"/>
  <c r="BD66" i="1" s="1"/>
  <c r="F37" i="3"/>
  <c r="BB57" i="1" s="1"/>
  <c r="F38" i="5"/>
  <c r="BC60" i="1" s="1"/>
  <c r="F37" i="7"/>
  <c r="BB63" i="1" s="1"/>
  <c r="F36" i="3"/>
  <c r="BA57" i="1" s="1"/>
  <c r="J36" i="6"/>
  <c r="AW62" i="1" s="1"/>
  <c r="J34" i="9"/>
  <c r="AW66" i="1" s="1"/>
  <c r="J36" i="3"/>
  <c r="AW57" i="1" s="1"/>
  <c r="F38" i="4"/>
  <c r="BC59" i="1" s="1"/>
  <c r="F37" i="8"/>
  <c r="BB65" i="1" s="1"/>
  <c r="BB64" i="1" s="1"/>
  <c r="AX64" i="1" s="1"/>
  <c r="F38" i="6"/>
  <c r="BC62" i="1" s="1"/>
  <c r="F36" i="9"/>
  <c r="BC66" i="1" s="1"/>
  <c r="F37" i="2"/>
  <c r="BB56" i="1"/>
  <c r="F36" i="5"/>
  <c r="BA60" i="1"/>
  <c r="F39" i="6"/>
  <c r="BD62" i="1" s="1"/>
  <c r="F38" i="8"/>
  <c r="BC65" i="1" s="1"/>
  <c r="BC64" i="1" s="1"/>
  <c r="AY64" i="1" s="1"/>
  <c r="F37" i="5"/>
  <c r="BB60" i="1"/>
  <c r="F39" i="5"/>
  <c r="BD60" i="1"/>
  <c r="J36" i="7"/>
  <c r="AW63" i="1" s="1"/>
  <c r="F36" i="2"/>
  <c r="BA56" i="1" s="1"/>
  <c r="F37" i="4"/>
  <c r="BB59" i="1"/>
  <c r="F36" i="8"/>
  <c r="BA65" i="1" s="1"/>
  <c r="BA64" i="1" s="1"/>
  <c r="AW64" i="1" s="1"/>
  <c r="J36" i="4"/>
  <c r="AW59" i="1" s="1"/>
  <c r="J36" i="5"/>
  <c r="AW60" i="1" s="1"/>
  <c r="F36" i="7"/>
  <c r="BA63" i="1" s="1"/>
  <c r="F35" i="9"/>
  <c r="BB66" i="1"/>
  <c r="J36" i="2"/>
  <c r="AW56" i="1" s="1"/>
  <c r="F39" i="2"/>
  <c r="BD56" i="1"/>
  <c r="F39" i="8"/>
  <c r="BD65" i="1" s="1"/>
  <c r="BD64" i="1" s="1"/>
  <c r="F38" i="2"/>
  <c r="BC56" i="1" s="1"/>
  <c r="F38" i="7"/>
  <c r="BC63" i="1" s="1"/>
  <c r="F39" i="3"/>
  <c r="BD57" i="1" s="1"/>
  <c r="F36" i="6"/>
  <c r="BA62" i="1" s="1"/>
  <c r="J36" i="8"/>
  <c r="AW65" i="1" s="1"/>
  <c r="F34" i="9"/>
  <c r="BA66" i="1"/>
  <c r="P94" i="6" l="1"/>
  <c r="R92" i="3"/>
  <c r="R91" i="3" s="1"/>
  <c r="T92" i="5"/>
  <c r="T91" i="5"/>
  <c r="T92" i="3"/>
  <c r="T91" i="3"/>
  <c r="R92" i="5"/>
  <c r="R91" i="5" s="1"/>
  <c r="P92" i="5"/>
  <c r="P91" i="5" s="1"/>
  <c r="AU60" i="1" s="1"/>
  <c r="P92" i="4"/>
  <c r="P91" i="4" s="1"/>
  <c r="AU59" i="1" s="1"/>
  <c r="R94" i="6"/>
  <c r="T84" i="9"/>
  <c r="T83" i="9"/>
  <c r="R92" i="4"/>
  <c r="R91" i="4"/>
  <c r="P94" i="7"/>
  <c r="R94" i="2"/>
  <c r="R93" i="2" s="1"/>
  <c r="R84" i="9"/>
  <c r="R83" i="9"/>
  <c r="T94" i="7"/>
  <c r="P94" i="2"/>
  <c r="P93" i="2" s="1"/>
  <c r="AU56" i="1" s="1"/>
  <c r="AU55" i="1" s="1"/>
  <c r="BK94" i="2"/>
  <c r="J94" i="2"/>
  <c r="J64" i="2"/>
  <c r="BK92" i="3"/>
  <c r="J92" i="3" s="1"/>
  <c r="J64" i="3" s="1"/>
  <c r="BK92" i="4"/>
  <c r="J92" i="4"/>
  <c r="J64" i="4" s="1"/>
  <c r="BK92" i="5"/>
  <c r="J92" i="5"/>
  <c r="J64" i="5"/>
  <c r="BK94" i="6"/>
  <c r="J94" i="6" s="1"/>
  <c r="BK94" i="7"/>
  <c r="J94" i="7"/>
  <c r="BK88" i="8"/>
  <c r="BK87" i="8" s="1"/>
  <c r="J87" i="8" s="1"/>
  <c r="J63" i="8" s="1"/>
  <c r="BK84" i="9"/>
  <c r="J84" i="9"/>
  <c r="J60" i="9"/>
  <c r="BA61" i="1"/>
  <c r="AW61" i="1" s="1"/>
  <c r="BC61" i="1"/>
  <c r="AY61" i="1" s="1"/>
  <c r="BB61" i="1"/>
  <c r="AX61" i="1" s="1"/>
  <c r="BA58" i="1"/>
  <c r="AW58" i="1" s="1"/>
  <c r="BC55" i="1"/>
  <c r="AY55" i="1"/>
  <c r="J35" i="3"/>
  <c r="AV57" i="1" s="1"/>
  <c r="AT57" i="1" s="1"/>
  <c r="BC58" i="1"/>
  <c r="AY58" i="1"/>
  <c r="BB58" i="1"/>
  <c r="AX58" i="1"/>
  <c r="F35" i="2"/>
  <c r="AZ56" i="1" s="1"/>
  <c r="J35" i="8"/>
  <c r="AV65" i="1" s="1"/>
  <c r="AT65" i="1" s="1"/>
  <c r="F35" i="8"/>
  <c r="AZ65" i="1"/>
  <c r="AZ64" i="1"/>
  <c r="AV64" i="1" s="1"/>
  <c r="AT64" i="1" s="1"/>
  <c r="F35" i="4"/>
  <c r="AZ59" i="1" s="1"/>
  <c r="BD61" i="1"/>
  <c r="J35" i="2"/>
  <c r="AV56" i="1"/>
  <c r="AT56" i="1" s="1"/>
  <c r="J35" i="5"/>
  <c r="AV60" i="1" s="1"/>
  <c r="AT60" i="1" s="1"/>
  <c r="F33" i="9"/>
  <c r="AZ66" i="1" s="1"/>
  <c r="BA55" i="1"/>
  <c r="AW55" i="1"/>
  <c r="BB55" i="1"/>
  <c r="AX55" i="1" s="1"/>
  <c r="BD55" i="1"/>
  <c r="F35" i="3"/>
  <c r="AZ57" i="1" s="1"/>
  <c r="J35" i="4"/>
  <c r="AV59" i="1" s="1"/>
  <c r="AT59" i="1" s="1"/>
  <c r="F35" i="5"/>
  <c r="AZ60" i="1"/>
  <c r="J33" i="9"/>
  <c r="AV66" i="1" s="1"/>
  <c r="AT66" i="1" s="1"/>
  <c r="BD58" i="1"/>
  <c r="H284" i="6" l="1"/>
  <c r="J64" i="6"/>
  <c r="J64" i="7"/>
  <c r="H284" i="7"/>
  <c r="AU58" i="1"/>
  <c r="BK93" i="2"/>
  <c r="J93" i="2" s="1"/>
  <c r="J63" i="2" s="1"/>
  <c r="BK91" i="3"/>
  <c r="J91" i="3" s="1"/>
  <c r="J63" i="3" s="1"/>
  <c r="BK91" i="4"/>
  <c r="J91" i="4" s="1"/>
  <c r="J63" i="4" s="1"/>
  <c r="BK91" i="5"/>
  <c r="J91" i="5" s="1"/>
  <c r="J63" i="5" s="1"/>
  <c r="J88" i="8"/>
  <c r="J64" i="8" s="1"/>
  <c r="BK83" i="9"/>
  <c r="J83" i="9"/>
  <c r="J59" i="9" s="1"/>
  <c r="J32" i="8"/>
  <c r="AG65" i="1" s="1"/>
  <c r="AG64" i="1" s="1"/>
  <c r="AN64" i="1" s="1"/>
  <c r="BB54" i="1"/>
  <c r="AX54" i="1" s="1"/>
  <c r="BA54" i="1"/>
  <c r="W30" i="1" s="1"/>
  <c r="BD54" i="1"/>
  <c r="W33" i="1" s="1"/>
  <c r="BC54" i="1"/>
  <c r="W32" i="1" s="1"/>
  <c r="AZ55" i="1"/>
  <c r="AZ58" i="1"/>
  <c r="AV58" i="1" s="1"/>
  <c r="AT58" i="1" s="1"/>
  <c r="BK284" i="7" l="1"/>
  <c r="BK283" i="7" s="1"/>
  <c r="T284" i="7"/>
  <c r="T283" i="7" s="1"/>
  <c r="T282" i="7" s="1"/>
  <c r="T93" i="7" s="1"/>
  <c r="J284" i="7"/>
  <c r="BE284" i="7" s="1"/>
  <c r="R284" i="7"/>
  <c r="R283" i="7" s="1"/>
  <c r="R282" i="7" s="1"/>
  <c r="R93" i="7" s="1"/>
  <c r="P284" i="7"/>
  <c r="P283" i="7" s="1"/>
  <c r="P282" i="7" s="1"/>
  <c r="P93" i="7" s="1"/>
  <c r="AU63" i="1" s="1"/>
  <c r="J284" i="6"/>
  <c r="BE284" i="6" s="1"/>
  <c r="T284" i="6"/>
  <c r="T283" i="6" s="1"/>
  <c r="T282" i="6" s="1"/>
  <c r="T93" i="6" s="1"/>
  <c r="R284" i="6"/>
  <c r="R283" i="6" s="1"/>
  <c r="R282" i="6" s="1"/>
  <c r="R93" i="6" s="1"/>
  <c r="P284" i="6"/>
  <c r="P283" i="6" s="1"/>
  <c r="P282" i="6" s="1"/>
  <c r="P93" i="6" s="1"/>
  <c r="AU62" i="1" s="1"/>
  <c r="BK284" i="6"/>
  <c r="BK283" i="6" s="1"/>
  <c r="J41" i="8"/>
  <c r="AN65" i="1"/>
  <c r="AY54" i="1"/>
  <c r="J32" i="5"/>
  <c r="AG60" i="1" s="1"/>
  <c r="J32" i="4"/>
  <c r="AG59" i="1"/>
  <c r="J30" i="9"/>
  <c r="AG66" i="1" s="1"/>
  <c r="J32" i="3"/>
  <c r="AG57" i="1"/>
  <c r="W31" i="1"/>
  <c r="J32" i="2"/>
  <c r="AG56" i="1"/>
  <c r="AV55" i="1"/>
  <c r="AT55" i="1"/>
  <c r="AW54" i="1"/>
  <c r="AK30" i="1" s="1"/>
  <c r="AU61" i="1" l="1"/>
  <c r="AU54" i="1" s="1"/>
  <c r="F35" i="6"/>
  <c r="AZ62" i="1" s="1"/>
  <c r="J35" i="6"/>
  <c r="AV62" i="1" s="1"/>
  <c r="AT62" i="1" s="1"/>
  <c r="F35" i="7"/>
  <c r="AZ63" i="1" s="1"/>
  <c r="J35" i="7"/>
  <c r="AV63" i="1" s="1"/>
  <c r="AT63" i="1" s="1"/>
  <c r="J283" i="6"/>
  <c r="J71" i="6" s="1"/>
  <c r="BK282" i="6"/>
  <c r="J283" i="7"/>
  <c r="J71" i="7" s="1"/>
  <c r="BK282" i="7"/>
  <c r="J41" i="2"/>
  <c r="J41" i="3"/>
  <c r="J39" i="9"/>
  <c r="J41" i="4"/>
  <c r="J41" i="5"/>
  <c r="AN60" i="1"/>
  <c r="AN59" i="1"/>
  <c r="AN57" i="1"/>
  <c r="AN66" i="1"/>
  <c r="AN56" i="1"/>
  <c r="AG58" i="1"/>
  <c r="AG55" i="1"/>
  <c r="J282" i="6" l="1"/>
  <c r="J70" i="6" s="1"/>
  <c r="BK93" i="6"/>
  <c r="J93" i="6" s="1"/>
  <c r="J282" i="7"/>
  <c r="J70" i="7" s="1"/>
  <c r="BK93" i="7"/>
  <c r="J93" i="7" s="1"/>
  <c r="AZ61" i="1"/>
  <c r="AN58" i="1"/>
  <c r="AN55" i="1"/>
  <c r="AV61" i="1" l="1"/>
  <c r="AT61" i="1" s="1"/>
  <c r="AZ54" i="1"/>
  <c r="J63" i="7"/>
  <c r="J32" i="7"/>
  <c r="J63" i="6"/>
  <c r="J32" i="6"/>
  <c r="AG63" i="1" l="1"/>
  <c r="J41" i="7"/>
  <c r="W29" i="1"/>
  <c r="AV54" i="1"/>
  <c r="AG62" i="1"/>
  <c r="AN62" i="1" s="1"/>
  <c r="J41" i="6"/>
  <c r="AK29" i="1" l="1"/>
  <c r="AT54" i="1"/>
  <c r="AG61" i="1"/>
  <c r="AN63" i="1"/>
  <c r="AN61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<sst xmlns="http://schemas.openxmlformats.org/spreadsheetml/2006/main" count="12787" uniqueCount="1516">
  <si>
    <t>Export Komplet</t>
  </si>
  <si>
    <t>VZ</t>
  </si>
  <si>
    <t>2.0</t>
  </si>
  <si>
    <t>ZAMOK</t>
  </si>
  <si>
    <t>False</t>
  </si>
  <si>
    <t>{428be6f7-b22a-4caf-a3fe-627a9c589954}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</si>
  <si>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</si>
  <si>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</si>
  <si>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</si>
  <si>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</si>
  <si>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</si>
  <si>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</si>
  <si>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</si>
  <si>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</si>
  <si>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2022-01-08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</si>
  <si>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</si>
  <si>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</si>
  <si>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chodníků - ul.Hlavní a Korycanská, Veliká Ves</t>
  </si>
  <si>
    <t>KSO:</t>
  </si>
  <si>
    <t/>
  </si>
  <si>
    <t>CC-CZ:</t>
  </si>
  <si>
    <t>Místo:</t>
  </si>
  <si>
    <t xml:space="preserve"> </t>
  </si>
  <si>
    <t>Datum:</t>
  </si>
  <si>
    <t>8. 9. 2022</t>
  </si>
  <si>
    <t>Zadavatel:</t>
  </si>
  <si>
    <t>IČ:</t>
  </si>
  <si>
    <t>Obec Veliká Ves</t>
  </si>
  <si>
    <t>DIČ:</t>
  </si>
  <si>
    <t>Uchazeč:</t>
  </si>
  <si>
    <t>Vyplň údaj</t>
  </si>
  <si>
    <t>Projektant:</t>
  </si>
  <si>
    <t>LINEA FERRA s.r.o., Vít Kovářík</t>
  </si>
  <si>
    <t>True</t>
  </si>
  <si>
    <t>1</t>
  </si>
  <si>
    <t>Zpracovatel:</t>
  </si>
  <si>
    <t>Martin Lang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</si>
  <si>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</si>
  <si>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</si>
  <si>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</si>
  <si>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</si>
  <si>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</si>
  <si>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</si>
  <si>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</si>
  <si>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</si>
  <si>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</si>
  <si>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</si>
  <si>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</si>
  <si>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</si>
  <si>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</si>
  <si>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</si>
  <si>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</si>
  <si>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</si>
  <si>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</si>
  <si>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</si>
  <si>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</si>
  <si>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</si>
  <si>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</si>
  <si>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</si>
  <si>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</si>
  <si>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</si>
  <si>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</si>
  <si>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</si>
  <si>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</si>
  <si>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</si>
  <si>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</si>
  <si>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</si>
  <si>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</si>
  <si>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</si>
  <si>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</si>
  <si>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</si>
  <si>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</si>
  <si>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</si>
  <si>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</si>
  <si>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</si>
  <si>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</si>
  <si>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</si>
  <si>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</si>
  <si>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Chodník - ul.Hlavní</t>
  </si>
  <si>
    <t>STA</t>
  </si>
  <si>
    <t>{40e0bed5-8c5a-49d4-9ea5-537c412c8d13}</t>
  </si>
  <si>
    <t>2</t>
  </si>
  <si>
    <t>/</t>
  </si>
  <si>
    <t>SO01a</t>
  </si>
  <si>
    <t>Chodník - ul.Hlavní - hlavní část</t>
  </si>
  <si>
    <t>Soupis</t>
  </si>
  <si>
    <t>{d3f55347-5465-4c19-88d9-b960752232b7}</t>
  </si>
  <si>
    <t>SO01b</t>
  </si>
  <si>
    <t>Chodník - ul.Hlavní - doprovodná část</t>
  </si>
  <si>
    <t>{f48c0956-b9d1-45ec-873b-0e0e0b9f9ce4}</t>
  </si>
  <si>
    <t>SO02</t>
  </si>
  <si>
    <t>Chodník - ul.Korycanská</t>
  </si>
  <si>
    <t>{a60cd886-ca28-4677-86dd-6d65d0e4a34c}</t>
  </si>
  <si>
    <t>SO02a</t>
  </si>
  <si>
    <t>Chodník - ul.Korycanská - hlavní část</t>
  </si>
  <si>
    <t>{a65cbb8b-092b-49b6-87a9-d090a556ef8f}</t>
  </si>
  <si>
    <t>SO02b</t>
  </si>
  <si>
    <t>Chodník - ul.Korycanská - doprovodná část</t>
  </si>
  <si>
    <t>{477d061b-308a-4494-8737-f70301f28769}</t>
  </si>
  <si>
    <t>300</t>
  </si>
  <si>
    <t>Vodohospodářské objekty</t>
  </si>
  <si>
    <t>{e4648826-154b-4a4e-bf37-d34bdfdf1194}</t>
  </si>
  <si>
    <t>300a</t>
  </si>
  <si>
    <t>Vodohospodářské objekty - silnice 60,24%</t>
  </si>
  <si>
    <t>{90cd7a0a-7cbc-40c5-af14-358a819e43f5}</t>
  </si>
  <si>
    <t>300b</t>
  </si>
  <si>
    <t>Vodohospodářské objekty - chodník 39,76%</t>
  </si>
  <si>
    <t>{6e409cdb-2ded-4083-b521-55d3bf6a8edc}</t>
  </si>
  <si>
    <t>400</t>
  </si>
  <si>
    <t>Veřejné osvětlení</t>
  </si>
  <si>
    <t>{001a51ed-7725-4a5d-a8a1-68a1707e68e4}</t>
  </si>
  <si>
    <t>400-1</t>
  </si>
  <si>
    <t>VO ul. Korycanská</t>
  </si>
  <si>
    <t>{c8a6623c-9534-4499-9541-75a475d7809e}</t>
  </si>
  <si>
    <t>VON</t>
  </si>
  <si>
    <t>Vedlejší a ostatní náklady</t>
  </si>
  <si>
    <t>{02ef288e-4133-41f7-9f71-c188be30c86e}</t>
  </si>
  <si>
    <t>KRYCÍ LIST SOUPISU PRACÍ</t>
  </si>
  <si>
    <t>Objekt:</t>
  </si>
  <si>
    <t>SO01 - Chodník - ul.Hlavní</t>
  </si>
  <si>
    <t>Soupis:</t>
  </si>
  <si>
    <t>SO01a - Chodník - ul.Hlavní - hlavní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</si>
  <si>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</si>
  <si>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</si>
  <si>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</si>
  <si>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</si>
  <si>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</si>
  <si>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</si>
  <si>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</si>
  <si>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</si>
  <si>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</si>
  <si>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</si>
  <si>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</si>
  <si>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</si>
  <si>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</si>
  <si>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</si>
  <si>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</si>
  <si>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</si>
  <si>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</si>
  <si>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</si>
  <si>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</si>
  <si>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</si>
  <si>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</si>
  <si>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</si>
  <si>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</si>
  <si>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</si>
  <si>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</si>
  <si>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</si>
  <si>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</si>
  <si>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</si>
  <si>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</si>
  <si>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</si>
  <si>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</si>
  <si>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</si>
  <si>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</si>
  <si>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2022 02</t>
  </si>
  <si>
    <t>4</t>
  </si>
  <si>
    <t>283979196</t>
  </si>
  <si>
    <t>Online PSC</t>
  </si>
  <si>
    <t>https://podminky.urs.cz/item/CS_URS_2022_02/111301111</t>
  </si>
  <si>
    <t>VV</t>
  </si>
  <si>
    <t>bourání vjezdů</t>
  </si>
  <si>
    <t>13,30</t>
  </si>
  <si>
    <t>Součet</t>
  </si>
  <si>
    <t>113106187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</si>
  <si>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</si>
  <si>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2137237995</t>
  </si>
  <si>
    <t>https://podminky.urs.cz/item/CS_URS_2022_02/113106187</t>
  </si>
  <si>
    <t>14,40</t>
  </si>
  <si>
    <t>3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</si>
  <si>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</si>
  <si>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</si>
  <si>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-525964004</t>
  </si>
  <si>
    <t>https://podminky.urs.cz/item/CS_URS_2022_02/113107322</t>
  </si>
  <si>
    <t>bourání vjezdů - dlažba + beton</t>
  </si>
  <si>
    <t>14,10+14,40</t>
  </si>
  <si>
    <t>113107337</t>
  </si>
  <si>
    <t>Odstranění podkladů nebo krytů strojně plochy jednotlivě do 50 m2 s přemístěním hmot na skládku na vzdálenost do 3 m nebo s naložením na dopravní prostředek z betonu vyztuženého sítěmi, o tl. vrstvy přes 150 do 300 mm</t>
  </si>
  <si>
    <t>19158976</t>
  </si>
  <si>
    <t>https://podminky.urs.cz/item/CS_URS_2022_02/113107337</t>
  </si>
  <si>
    <t>14,10</t>
  </si>
  <si>
    <t>5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</si>
  <si>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</si>
  <si>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</si>
  <si>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</si>
  <si>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1773055247</t>
  </si>
  <si>
    <t>https://podminky.urs.cz/item/CS_URS_2022_02/131251102</t>
  </si>
  <si>
    <t>"vjezdy" 30,00*0,41</t>
  </si>
  <si>
    <t xml:space="preserve">"chodník" </t>
  </si>
  <si>
    <t>0,15*1,50*24,12+0,15*1,50*15,34+0,25*1,50*26,18+0,25*1,50*66,78+0,15*1,50*31,50+0,15*1,50*4,79+0,25*1,50*8,29</t>
  </si>
  <si>
    <t>Mezisoučet</t>
  </si>
  <si>
    <t>50% objemu sk.3, 50% objemu sk.4</t>
  </si>
  <si>
    <t>67,313*50/100</t>
  </si>
  <si>
    <t>6</t>
  </si>
  <si>
    <t>131351102</t>
  </si>
  <si>
    <t>Hloubení nezapažených jam a zářezů strojně s urovnáním dna do předepsaného profilu a spádu v hornině třídy těžitelnosti II skupiny 4 přes 20 do 50 m3</t>
  </si>
  <si>
    <t>-201770631</t>
  </si>
  <si>
    <t>https://podminky.urs.cz/item/CS_URS_2022_02/131351102</t>
  </si>
  <si>
    <t>7</t>
  </si>
  <si>
    <t>132251101</t>
  </si>
  <si>
    <t>Hloubení nezapažených rýh šířky do 800 mm strojně s urovnáním dna do předepsaného profilu a spádu v hornině třídy těžitelnosti I skupiny 3 do 20 m3</t>
  </si>
  <si>
    <t>1530694093</t>
  </si>
  <si>
    <t>https://podminky.urs.cz/item/CS_URS_2022_02/132251101</t>
  </si>
  <si>
    <t>propustek</t>
  </si>
  <si>
    <t>0,38*0,48*4,00+0,31*3,10*1,02+0,63*0,73*2,50</t>
  </si>
  <si>
    <t>2,86*50/100</t>
  </si>
  <si>
    <t>8</t>
  </si>
  <si>
    <t>132351101</t>
  </si>
  <si>
    <t>Hloubení nezapažených rýh šířky do 800 mm strojně s urovnáním dna do předepsaného profilu a spádu v hornině třídy těžitelnosti II skupiny 4 do 20 m3</t>
  </si>
  <si>
    <t>-1967709248</t>
  </si>
  <si>
    <t>https://podminky.urs.cz/item/CS_URS_2022_02/132351101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</si>
  <si>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</si>
  <si>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</si>
  <si>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</si>
  <si>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-2009634347</t>
  </si>
  <si>
    <t>https://podminky.urs.cz/item/CS_URS_2022_02/162351103</t>
  </si>
  <si>
    <t>přemístění zeminy na meziskládku</t>
  </si>
  <si>
    <t>33,657</t>
  </si>
  <si>
    <t>přemístění z meziskládky na zásyp</t>
  </si>
  <si>
    <t>10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</si>
  <si>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</si>
  <si>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</si>
  <si>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-653817924</t>
  </si>
  <si>
    <t>https://podminky.urs.cz/item/CS_URS_2022_02/162351123</t>
  </si>
  <si>
    <t>33,657+1,43</t>
  </si>
  <si>
    <t>61,594-35,087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</si>
  <si>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</si>
  <si>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</si>
  <si>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</si>
  <si>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-886762077</t>
  </si>
  <si>
    <t>https://podminky.urs.cz/item/CS_URS_2022_02/162751117</t>
  </si>
  <si>
    <t>dovoz zeminy na terénní úpravy</t>
  </si>
  <si>
    <t>245,00*0,10</t>
  </si>
  <si>
    <t>12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</si>
  <si>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</si>
  <si>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</si>
  <si>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1048351476</t>
  </si>
  <si>
    <t>https://podminky.urs.cz/item/CS_URS_2022_02/162751119</t>
  </si>
  <si>
    <t>24*20 'Přepočtené koeficientem množství</t>
  </si>
  <si>
    <t>13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</si>
  <si>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</si>
  <si>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</si>
  <si>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836498712</t>
  </si>
  <si>
    <t>https://podminky.urs.cz/item/CS_URS_2022_02/162751137</t>
  </si>
  <si>
    <t>výkopy</t>
  </si>
  <si>
    <t>odpočet zásyp (celkový objem zásypu - objem zeminy sk.3)</t>
  </si>
  <si>
    <t>-1*(61,594-35,087)</t>
  </si>
  <si>
    <t>14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</si>
  <si>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</si>
  <si>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</si>
  <si>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608929689</t>
  </si>
  <si>
    <t>https://podminky.urs.cz/item/CS_URS_2022_02/162751139</t>
  </si>
  <si>
    <t>8,58*20 'Přepočtené koeficientem množství</t>
  </si>
  <si>
    <t>167151101</t>
  </si>
  <si>
    <t>Nakládání, skládání a překládání neulehlého výkopku nebo sypaniny strojně nakládání, množství do 100 m3, z horniny třídy těžitelnosti I, skupiny 1 až 3</t>
  </si>
  <si>
    <t>-865079226</t>
  </si>
  <si>
    <t>https://podminky.urs.cz/item/CS_URS_2022_02/167151101</t>
  </si>
  <si>
    <t>přemístění zeminy určené na zásyp na meziskládku</t>
  </si>
  <si>
    <t>35,087</t>
  </si>
  <si>
    <t>16</t>
  </si>
  <si>
    <t>167151102</t>
  </si>
  <si>
    <t>Nakládání, skládání a překládání neulehlého výkopku nebo sypaniny strojně nakládání, množství do 100 m3, z horniny třídy těžitelnosti II, skupiny 4 a 5</t>
  </si>
  <si>
    <t>435678744</t>
  </si>
  <si>
    <t>https://podminky.urs.cz/item/CS_URS_2022_02/167151102</t>
  </si>
  <si>
    <t>17</t>
  </si>
  <si>
    <t>171201221</t>
  </si>
  <si>
    <t>Poplatek za uložení stavebního odpadu na skládce (skládkovné) zeminy a kamení zatříděného do Katalogu odpadů pod kódem 17 05 04</t>
  </si>
  <si>
    <t>t</t>
  </si>
  <si>
    <t>2003049292</t>
  </si>
  <si>
    <t>https://podminky.urs.cz/item/CS_URS_2022_02/171201221</t>
  </si>
  <si>
    <t>8,58000000000001*2 'Přepočtené koeficientem množství</t>
  </si>
  <si>
    <t>18</t>
  </si>
  <si>
    <t>171251201</t>
  </si>
  <si>
    <t>Uložení sypaniny na skládky nebo meziskládky bez hutnění s upravením uložené sypaniny do předepsaného tvaru</t>
  </si>
  <si>
    <t>-949492480</t>
  </si>
  <si>
    <t>https://podminky.urs.cz/item/CS_URS_2022_02/171251201</t>
  </si>
  <si>
    <t>(33,657+1,43)*2</t>
  </si>
  <si>
    <t>odpočet zásyp</t>
  </si>
  <si>
    <t>-61,594</t>
  </si>
  <si>
    <t>19</t>
  </si>
  <si>
    <t>174151101</t>
  </si>
  <si>
    <t>Zásyp sypaninou z jakékoliv horniny strojně s uložením výkopku ve vrstvách se zhutněním jam, šachet, rýh nebo kolem objektů v těchto vykopávkách</t>
  </si>
  <si>
    <t>1082779759</t>
  </si>
  <si>
    <t>https://podminky.urs.cz/item/CS_URS_2022_02/174151101</t>
  </si>
  <si>
    <t>za obrubníky</t>
  </si>
  <si>
    <t>0,40*1,85*24,12+0,80*1,50*15,34+0,40*1,30*26,18+0,20*1,25*31,50+0,25*0,50*4,79</t>
  </si>
  <si>
    <t>0,65*1,25*4,00</t>
  </si>
  <si>
    <t>20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</si>
  <si>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</si>
  <si>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</si>
  <si>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627617015</t>
  </si>
  <si>
    <t>https://podminky.urs.cz/item/CS_URS_2022_02/181111111</t>
  </si>
  <si>
    <t>M</t>
  </si>
  <si>
    <t>10364101</t>
  </si>
  <si>
    <t>zemina pro terénní úpravy - ornice</t>
  </si>
  <si>
    <t>-566097089</t>
  </si>
  <si>
    <t>22</t>
  </si>
  <si>
    <t>181411131</t>
  </si>
  <si>
    <t>Založení trávníku na půdě předem připravené plochy do 1000 m2 výsevem včetně utažení parkového v rovině nebo na svahu do 1:5</t>
  </si>
  <si>
    <t>-365897303</t>
  </si>
  <si>
    <t>https://podminky.urs.cz/item/CS_URS_2022_02/181411131</t>
  </si>
  <si>
    <t>23</t>
  </si>
  <si>
    <t>00572410</t>
  </si>
  <si>
    <t>osivo směs travní parková</t>
  </si>
  <si>
    <t>kg</t>
  </si>
  <si>
    <t>-1076587289</t>
  </si>
  <si>
    <t>240*0,02 'Přepočtené koeficientem množství</t>
  </si>
  <si>
    <t>24</t>
  </si>
  <si>
    <t>181951114</t>
  </si>
  <si>
    <t>Úprava pláně vyrovnáním výškových rozdílů strojně v hornině třídy těžitelnosti II, skupiny 4 a 5 se zhutněním</t>
  </si>
  <si>
    <t>-2056470426</t>
  </si>
  <si>
    <t>https://podminky.urs.cz/item/CS_URS_2022_02/181951114</t>
  </si>
  <si>
    <t>265,50+30,00</t>
  </si>
  <si>
    <t>25</t>
  </si>
  <si>
    <t>182151111</t>
  </si>
  <si>
    <t>Svahování trvalých svahů do projektovaných profilů strojně s potřebným přemístěním výkopku při svahování v zářezech v hornině třídy těžitelnosti I, skupiny 1 až 3</t>
  </si>
  <si>
    <t>1234196502</t>
  </si>
  <si>
    <t>https://podminky.urs.cz/item/CS_URS_2022_02/182151111</t>
  </si>
  <si>
    <t>26</t>
  </si>
  <si>
    <t>184813511</t>
  </si>
  <si>
    <t>Chemické odplevelení půdy před založením kultury, trávníku nebo zpevněných ploch ručně o jakékoli výměře postřikem na široko v rovině nebo na svahu do 1:5</t>
  </si>
  <si>
    <t>-716068487</t>
  </si>
  <si>
    <t>https://podminky.urs.cz/item/CS_URS_2022_02/184813511</t>
  </si>
  <si>
    <t>27</t>
  </si>
  <si>
    <t>185803111</t>
  </si>
  <si>
    <t>Ošetření trávníku jednorázové v rovině nebo na svahu do 1:5</t>
  </si>
  <si>
    <t>-188838571</t>
  </si>
  <si>
    <t>https://podminky.urs.cz/item/CS_URS_2022_02/185803111</t>
  </si>
  <si>
    <t>28</t>
  </si>
  <si>
    <t>185803211</t>
  </si>
  <si>
    <t>Uválcování trávníku v rovině nebo na svahu do 1:5</t>
  </si>
  <si>
    <t>-1155191236</t>
  </si>
  <si>
    <t>https://podminky.urs.cz/item/CS_URS_2022_02/185803211</t>
  </si>
  <si>
    <t>29</t>
  </si>
  <si>
    <t>185804312</t>
  </si>
  <si>
    <t>Zalití rostlin vodou plochy záhonů jednotlivě přes 20 m2</t>
  </si>
  <si>
    <t>612224296</t>
  </si>
  <si>
    <t>https://podminky.urs.cz/item/CS_URS_2022_02/185804312</t>
  </si>
  <si>
    <t>spotřeba vody 40L/1m2</t>
  </si>
  <si>
    <t>40*245,00*1/1000</t>
  </si>
  <si>
    <t>30</t>
  </si>
  <si>
    <t>08211321</t>
  </si>
  <si>
    <t>voda pitná pro ostatní odběratele</t>
  </si>
  <si>
    <t>2006612487</t>
  </si>
  <si>
    <t>31</t>
  </si>
  <si>
    <t>185851121</t>
  </si>
  <si>
    <t>Dovoz vody pro zálivku rostlin na vzdálenost do 1000 m</t>
  </si>
  <si>
    <t>2032757649</t>
  </si>
  <si>
    <t>https://podminky.urs.cz/item/CS_URS_2022_02/185851121</t>
  </si>
  <si>
    <t>32</t>
  </si>
  <si>
    <t>185851129</t>
  </si>
  <si>
    <t>Dovoz vody pro zálivku rostlin Příplatek k ceně za každých dalších i započatých 1000 m</t>
  </si>
  <si>
    <t>-2046410639</t>
  </si>
  <si>
    <t>https://podminky.urs.cz/item/CS_URS_2022_02/185851129</t>
  </si>
  <si>
    <t>0,392*25 'Přepočtené koeficientem množství</t>
  </si>
  <si>
    <t>33</t>
  </si>
  <si>
    <t>997006002</t>
  </si>
  <si>
    <t>Úprava zeminy třídění na jednotlivé druhy</t>
  </si>
  <si>
    <t>-798036972</t>
  </si>
  <si>
    <t>https://podminky.urs.cz/item/CS_URS_2022_02/997006002</t>
  </si>
  <si>
    <t>vytřídění výkopu na zeminu vhodnou na zásyp a na zeminu určenou na skládku</t>
  </si>
  <si>
    <t>(67,313+2,86)*2,0</t>
  </si>
  <si>
    <t>34</t>
  </si>
  <si>
    <t>Rz002</t>
  </si>
  <si>
    <t>Zabezpečení zemníku dočasné skládky</t>
  </si>
  <si>
    <t>833856962</t>
  </si>
  <si>
    <t>67,313+2,86</t>
  </si>
  <si>
    <t>Svislé a kompletní konstrukce</t>
  </si>
  <si>
    <t>35</t>
  </si>
  <si>
    <t>334213111</t>
  </si>
  <si>
    <t>Zdivo pilířů, opěr a křídel mostů z lomového kamene štípaného nebo ručně vybíraného na maltu z nepravidelných kamenů objemu 1 kusu kamene do 0,02 m3</t>
  </si>
  <si>
    <t>284837447</t>
  </si>
  <si>
    <t>https://podminky.urs.cz/item/CS_URS_2022_02/334213111</t>
  </si>
  <si>
    <t>(4,00+1,00)/2*0,95*0,10</t>
  </si>
  <si>
    <t>(3,10+1,00)/2*0,65*0,10</t>
  </si>
  <si>
    <t>36</t>
  </si>
  <si>
    <t>334213911</t>
  </si>
  <si>
    <t>Zdivo pilířů, opěr a křídel mostů z lomového kamene štípaného nebo ručně vybíraného na maltu Příplatek k cenám za lícování zdiva jednostranné</t>
  </si>
  <si>
    <t>-1083537613</t>
  </si>
  <si>
    <t>https://podminky.urs.cz/item/CS_URS_2022_02/334213911</t>
  </si>
  <si>
    <t>(4,00+1,00)/2*0,95</t>
  </si>
  <si>
    <t>(3,10+1,00)/2*0,65</t>
  </si>
  <si>
    <t>Komunikace pozemní</t>
  </si>
  <si>
    <t>37</t>
  </si>
  <si>
    <t>564750001</t>
  </si>
  <si>
    <t>Podklad nebo kryt z kameniva hrubého drceného vel. 8-16 mm s rozprostřením a zhutněním plochy jednotlivě do 100 m2, po zhutnění tl. 150 mm</t>
  </si>
  <si>
    <t>452033018</t>
  </si>
  <si>
    <t>https://podminky.urs.cz/item/CS_URS_2022_02/564750001</t>
  </si>
  <si>
    <t>"vjezdy" 30,00</t>
  </si>
  <si>
    <t>38</t>
  </si>
  <si>
    <t>564750101</t>
  </si>
  <si>
    <t>Podklad nebo kryt z kameniva hrubého drceného vel. 16-32 mm s rozprostřením a zhutněním plochy jednotlivě do 100 m2, po zhutnění tl. 150 mm</t>
  </si>
  <si>
    <t>-1805320906</t>
  </si>
  <si>
    <t>https://podminky.urs.cz/item/CS_URS_2022_02/564750101</t>
  </si>
  <si>
    <t>39</t>
  </si>
  <si>
    <t>564801011</t>
  </si>
  <si>
    <t>Podklad ze štěrkodrti ŠD s rozprostřením a zhutněním plochy jednotlivě do 100 m2, po zhutnění tl. 30 mm</t>
  </si>
  <si>
    <t>-869040128</t>
  </si>
  <si>
    <t>https://podminky.urs.cz/item/CS_URS_2022_02/564801011</t>
  </si>
  <si>
    <t>fr.4-8</t>
  </si>
  <si>
    <t>40</t>
  </si>
  <si>
    <t>564801112</t>
  </si>
  <si>
    <t>Podklad ze štěrkodrti ŠD s rozprostřením a zhutněním plochy přes 100 m2, po zhutnění tl. 40 mm</t>
  </si>
  <si>
    <t>833492454</t>
  </si>
  <si>
    <t>https://podminky.urs.cz/item/CS_URS_2022_02/564801112</t>
  </si>
  <si>
    <t>"chodník" 265,50</t>
  </si>
  <si>
    <t>41</t>
  </si>
  <si>
    <t>564851111</t>
  </si>
  <si>
    <t>Podklad ze štěrkodrti ŠD s rozprostřením a zhutněním plochy přes 100 m2, po zhutnění tl. 150 mm</t>
  </si>
  <si>
    <t>333083750</t>
  </si>
  <si>
    <t>https://podminky.urs.cz/item/CS_URS_2022_02/564851111</t>
  </si>
  <si>
    <t>42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</si>
  <si>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</si>
  <si>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</si>
  <si>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1127326956</t>
  </si>
  <si>
    <t>https://podminky.urs.cz/item/CS_URS_2022_02/596211112</t>
  </si>
  <si>
    <t>43</t>
  </si>
  <si>
    <t>59245018</t>
  </si>
  <si>
    <t>dlažba tvar obdélník betonová 200x100x60mm přírodní</t>
  </si>
  <si>
    <t>-686966523</t>
  </si>
  <si>
    <t>265,5*1,02 'Přepočtené koeficientem množství</t>
  </si>
  <si>
    <t>44</t>
  </si>
  <si>
    <t>596211134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</si>
  <si>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C, pro plochy Příplatek k cenám za dlažbu z prvků dvou barev</t>
  </si>
  <si>
    <t>-903224530</t>
  </si>
  <si>
    <t>https://podminky.urs.cz/item/CS_URS_2022_02/596211134</t>
  </si>
  <si>
    <t>"varovné pásy" 2,80</t>
  </si>
  <si>
    <t>45</t>
  </si>
  <si>
    <t>59245006</t>
  </si>
  <si>
    <t>dlažba tvar obdélník betonová pro nevidomé 200x100x60mm barevná</t>
  </si>
  <si>
    <t>219937526</t>
  </si>
  <si>
    <t>2,8*1,02 'Přepočtené koeficientem množství</t>
  </si>
  <si>
    <t>46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</si>
  <si>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</si>
  <si>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</si>
  <si>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-684011151</t>
  </si>
  <si>
    <t>https://podminky.urs.cz/item/CS_URS_2022_02/596211210</t>
  </si>
  <si>
    <t>47</t>
  </si>
  <si>
    <t>59245020</t>
  </si>
  <si>
    <t>dlažba tvar obdélník betonová 200x100x80mm přírodní</t>
  </si>
  <si>
    <t>557204913</t>
  </si>
  <si>
    <t>30*1,03 'Přepočtené koeficientem množství</t>
  </si>
  <si>
    <t>48</t>
  </si>
  <si>
    <t>596211214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</si>
  <si>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Příplatek k cenám za dlažbu z prvků dvou barev</t>
  </si>
  <si>
    <t>704518782</t>
  </si>
  <si>
    <t>https://podminky.urs.cz/item/CS_URS_2022_02/596211214</t>
  </si>
  <si>
    <t>"varovné pásy" 18,60</t>
  </si>
  <si>
    <t>49</t>
  </si>
  <si>
    <t>59245226</t>
  </si>
  <si>
    <t>dlažba tvar obdélník betonová pro nevidomé 200x100x80mm barevná</t>
  </si>
  <si>
    <t>1637584106</t>
  </si>
  <si>
    <t>18,6*1,02 'Přepočtené koeficientem množství</t>
  </si>
  <si>
    <t>Trubní vedení</t>
  </si>
  <si>
    <t>50</t>
  </si>
  <si>
    <t>831382191</t>
  </si>
  <si>
    <t>Montáž potrubí z trub kameninových hrdlových s integrovaným těsněním Příplatek k cenám za práce v otevřeném výkopu ve sklonu přes 20 %, pro DN od 350 do 600</t>
  </si>
  <si>
    <t>m</t>
  </si>
  <si>
    <t>-1906689876</t>
  </si>
  <si>
    <t>https://podminky.urs.cz/item/CS_URS_2022_02/831382191</t>
  </si>
  <si>
    <t>včt.napojení na st.potrubí propustku</t>
  </si>
  <si>
    <t>2,40</t>
  </si>
  <si>
    <t>51</t>
  </si>
  <si>
    <t>831392121</t>
  </si>
  <si>
    <t>Montáž potrubí z trub kameninových hrdlových s integrovaným těsněním v otevřeném výkopu ve sklonu do 20 % DN 400</t>
  </si>
  <si>
    <t>1006490287</t>
  </si>
  <si>
    <t>https://podminky.urs.cz/item/CS_URS_2022_02/831392121</t>
  </si>
  <si>
    <t>2*1,20</t>
  </si>
  <si>
    <t>52</t>
  </si>
  <si>
    <t>59710701</t>
  </si>
  <si>
    <t>trouba kameninová glazovaná DN 400 dl 2,50m spojovací systém C</t>
  </si>
  <si>
    <t>2061529110</t>
  </si>
  <si>
    <t>2,4*1,015 'Přepočtené koeficientem množství</t>
  </si>
  <si>
    <t>Ostatní konstrukce a práce, bourání</t>
  </si>
  <si>
    <t>53</t>
  </si>
  <si>
    <t>911111111</t>
  </si>
  <si>
    <t>Montáž zábradlí ocelového zabetonovaného</t>
  </si>
  <si>
    <t>2037561317</t>
  </si>
  <si>
    <t>https://podminky.urs.cz/item/CS_URS_2022_02/911111111</t>
  </si>
  <si>
    <t>zábradlí propustek</t>
  </si>
  <si>
    <t>3,50</t>
  </si>
  <si>
    <t>54</t>
  </si>
  <si>
    <t>RMAT0001</t>
  </si>
  <si>
    <t>zábradlí ocelové v.0,90m, povrchová úprava</t>
  </si>
  <si>
    <t>215027618</t>
  </si>
  <si>
    <t>55</t>
  </si>
  <si>
    <t>914111111</t>
  </si>
  <si>
    <t>Montáž svislé dopravní značky základní velikosti do 1 m2 objímkami na sloupky nebo konzoly</t>
  </si>
  <si>
    <t>kus</t>
  </si>
  <si>
    <t>-696474222</t>
  </si>
  <si>
    <t>https://podminky.urs.cz/item/CS_URS_2022_02/914111111</t>
  </si>
  <si>
    <t>"přesun DZ P8" 1</t>
  </si>
  <si>
    <t>56</t>
  </si>
  <si>
    <t>914511113</t>
  </si>
  <si>
    <t>Montáž sloupku dopravních značek délky do 3,5 m do hliníkové patky pro sloupek D 70 mm</t>
  </si>
  <si>
    <t>1858711801</t>
  </si>
  <si>
    <t>https://podminky.urs.cz/item/CS_URS_2022_02/914511113</t>
  </si>
  <si>
    <t>57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</si>
  <si>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</si>
  <si>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</si>
  <si>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-1704970241</t>
  </si>
  <si>
    <t>https://podminky.urs.cz/item/CS_URS_2022_02/916131213</t>
  </si>
  <si>
    <t>58</t>
  </si>
  <si>
    <t>59217031</t>
  </si>
  <si>
    <t>obrubník betonový silniční 1000x150x250mm</t>
  </si>
  <si>
    <t>1174413633</t>
  </si>
  <si>
    <t>16*1,02 'Přepočtené koeficientem množství</t>
  </si>
  <si>
    <t>59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</si>
  <si>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</si>
  <si>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</si>
  <si>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312553903</t>
  </si>
  <si>
    <t>https://podminky.urs.cz/item/CS_URS_2022_02/916231213</t>
  </si>
  <si>
    <t>60</t>
  </si>
  <si>
    <t>59217002</t>
  </si>
  <si>
    <t>obrubník betonový zahradní šedý 1000x50x200mm</t>
  </si>
  <si>
    <t>-2043513836</t>
  </si>
  <si>
    <t>195*1,02 'Přepočtené koeficientem množství</t>
  </si>
  <si>
    <t>61</t>
  </si>
  <si>
    <t>916991121</t>
  </si>
  <si>
    <t>Lože pod obrubníky, krajníky nebo obruby z dlažebních kostek z betonu prostého</t>
  </si>
  <si>
    <t>181723633</t>
  </si>
  <si>
    <t>https://podminky.urs.cz/item/CS_URS_2022_02/916991121</t>
  </si>
  <si>
    <t>"zahradní obrubník" 195,00*0,15*0,15</t>
  </si>
  <si>
    <t>"silniční obrubník" 16,00*0,15*0,20</t>
  </si>
  <si>
    <t>62</t>
  </si>
  <si>
    <t>919535558</t>
  </si>
  <si>
    <t>Obetonování trubního propustku betonem prostým bez zvýšených nároků na prostředí tř. C 20/25</t>
  </si>
  <si>
    <t>-1597723174</t>
  </si>
  <si>
    <t>https://podminky.urs.cz/item/CS_URS_2022_02/919535558</t>
  </si>
  <si>
    <t>0,48*4,00*1,25</t>
  </si>
  <si>
    <t>0,31*3,10*1,02</t>
  </si>
  <si>
    <t>63</t>
  </si>
  <si>
    <t>935922111</t>
  </si>
  <si>
    <t>Obrubníkový odvodňovací žlab z polymerbetonu pro třídu zatížení D 400 konstrukční výšky do 275 mm prvek základní</t>
  </si>
  <si>
    <t>1492022507</t>
  </si>
  <si>
    <t>https://podminky.urs.cz/item/CS_URS_2022_02/935922111</t>
  </si>
  <si>
    <t>64</t>
  </si>
  <si>
    <t>935922113</t>
  </si>
  <si>
    <t>Obrubníkový odvodňovací žlab z polymerbetonu pro třídu zatížení D 400 konstrukční výšky do 275 mm prvek zešikmený</t>
  </si>
  <si>
    <t>-1824729951</t>
  </si>
  <si>
    <t>https://podminky.urs.cz/item/CS_URS_2022_02/935922113</t>
  </si>
  <si>
    <t>65</t>
  </si>
  <si>
    <t>935922117</t>
  </si>
  <si>
    <t>Obrubníkový odvodňovací žlab z polymerbetonu pro třídu zatížení D 400 konstrukční výšky do 275 mm čelní stěna pro začátek a konec</t>
  </si>
  <si>
    <t>-961769296</t>
  </si>
  <si>
    <t>https://podminky.urs.cz/item/CS_URS_2022_02/935922117</t>
  </si>
  <si>
    <t>66</t>
  </si>
  <si>
    <t>935923112</t>
  </si>
  <si>
    <t>Obrubníkový odvodňovací žlab z polymerbetonu vpusť hloubky 750 mm s odtokem DN 200</t>
  </si>
  <si>
    <t>1329704562</t>
  </si>
  <si>
    <t>https://podminky.urs.cz/item/CS_URS_2022_02/935923112</t>
  </si>
  <si>
    <t>včt.plného litinového roštu</t>
  </si>
  <si>
    <t>67</t>
  </si>
  <si>
    <t>935923212</t>
  </si>
  <si>
    <t>Obrubníkový odvodňovací žlab z polymerbetonu vpusť příslušenství kalový koš krátký</t>
  </si>
  <si>
    <t>-1290365446</t>
  </si>
  <si>
    <t>https://podminky.urs.cz/item/CS_URS_2022_02/935923212</t>
  </si>
  <si>
    <t>68</t>
  </si>
  <si>
    <t>939191011</t>
  </si>
  <si>
    <t>Bednění konstrukcí pozemních komunikací svislé i skloněné zřízení</t>
  </si>
  <si>
    <t>-651206699</t>
  </si>
  <si>
    <t>https://podminky.urs.cz/item/CS_URS_2022_02/939191011</t>
  </si>
  <si>
    <t>2*(4,00*1,25+0,48*1,25)</t>
  </si>
  <si>
    <t>2*(3,10*1,02+0,31*1,02)</t>
  </si>
  <si>
    <t>69</t>
  </si>
  <si>
    <t>939191021</t>
  </si>
  <si>
    <t>Bednění konstrukcí pozemních komunikací svislé i skloněné odstranění</t>
  </si>
  <si>
    <t>703125305</t>
  </si>
  <si>
    <t>https://podminky.urs.cz/item/CS_URS_2022_02/939191021</t>
  </si>
  <si>
    <t>70</t>
  </si>
  <si>
    <t>966005211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</si>
  <si>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</si>
  <si>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766041250</t>
  </si>
  <si>
    <t>https://podminky.urs.cz/item/CS_URS_2022_02/966005211</t>
  </si>
  <si>
    <t>3,60</t>
  </si>
  <si>
    <t>71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</si>
  <si>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</si>
  <si>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</si>
  <si>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-1472753539</t>
  </si>
  <si>
    <t>https://podminky.urs.cz/item/CS_URS_2022_02/966006132</t>
  </si>
  <si>
    <t>"zrušení DZ A28" 1</t>
  </si>
  <si>
    <t>72</t>
  </si>
  <si>
    <t>966008311</t>
  </si>
  <si>
    <t>Bourání trubního propustku s odklizením a uložením vybouraného materiálu na skládku na vzdálenost do 3 m nebo s naložením na dopravní prostředek čela z betonu železového</t>
  </si>
  <si>
    <t>263234302</t>
  </si>
  <si>
    <t>https://podminky.urs.cz/item/CS_URS_2022_02/966008311</t>
  </si>
  <si>
    <t>odbourání části stávajícíh propustku</t>
  </si>
  <si>
    <t>3,60*1,00*0,25</t>
  </si>
  <si>
    <t>73</t>
  </si>
  <si>
    <t>990100100</t>
  </si>
  <si>
    <t>Napojení nových obrubníkových vpustí na kanalizaci</t>
  </si>
  <si>
    <t>-726987684</t>
  </si>
  <si>
    <t>997</t>
  </si>
  <si>
    <t>Přesun sutě</t>
  </si>
  <si>
    <t>74</t>
  </si>
  <si>
    <t>997013501</t>
  </si>
  <si>
    <t>Odvoz suti a vybouraných hmot na skládku nebo meziskládku se složením, na vzdálenost do 1 km</t>
  </si>
  <si>
    <t>554826078</t>
  </si>
  <si>
    <t>https://podminky.urs.cz/item/CS_URS_2022_02/997013501</t>
  </si>
  <si>
    <t>75</t>
  </si>
  <si>
    <t>997013509</t>
  </si>
  <si>
    <t>Odvoz suti a vybouraných hmot na skládku nebo meziskládku se složením, na vzdálenost Příplatek k ceně za každý další i započatý 1 km přes 1 km</t>
  </si>
  <si>
    <t>533228663</t>
  </si>
  <si>
    <t>https://podminky.urs.cz/item/CS_URS_2022_02/997013509</t>
  </si>
  <si>
    <t>23,81*29 'Přepočtené koeficientem množství</t>
  </si>
  <si>
    <t>76</t>
  </si>
  <si>
    <t>997013861</t>
  </si>
  <si>
    <t>Poplatek za uložení stavebního odpadu na recyklační skládce (skládkovné) z prostého betonu zatříděného do Katalogu odpadů pod kódem 17 01 01</t>
  </si>
  <si>
    <t>1740626689</t>
  </si>
  <si>
    <t>https://podminky.urs.cz/item/CS_URS_2022_02/997013861</t>
  </si>
  <si>
    <t>77</t>
  </si>
  <si>
    <t>997013862</t>
  </si>
  <si>
    <t>Poplatek za uložení stavebního odpadu na recyklační skládce (skládkovné) z armovaného betonu zatříděného do Katalogu odpadů pod kódem 17 01 01</t>
  </si>
  <si>
    <t>-76787879</t>
  </si>
  <si>
    <t>https://podminky.urs.cz/item/CS_URS_2022_02/997013862</t>
  </si>
  <si>
    <t>78</t>
  </si>
  <si>
    <t>997013873</t>
  </si>
  <si>
    <t>Poplatek za uložení stavebního odpadu na recyklační skládce (skládkovné) zeminy a kamení zatříděného do Katalogu odpadů pod kódem 17 05 04</t>
  </si>
  <si>
    <t>591716372</t>
  </si>
  <si>
    <t>https://podminky.urs.cz/item/CS_URS_2022_02/997013873</t>
  </si>
  <si>
    <t>998</t>
  </si>
  <si>
    <t>Přesun hmot</t>
  </si>
  <si>
    <t>79</t>
  </si>
  <si>
    <t>998223011</t>
  </si>
  <si>
    <t>Přesun hmot pro pozemní komunikace s krytem dlážděným dopravní vzdálenost do 200 m jakékoliv délky objektu</t>
  </si>
  <si>
    <t>-1698099280</t>
  </si>
  <si>
    <t>https://podminky.urs.cz/item/CS_URS_2022_02/998223011</t>
  </si>
  <si>
    <t>80</t>
  </si>
  <si>
    <t>998223091</t>
  </si>
  <si>
    <t>Přesun hmot pro pozemní komunikace s krytem dlážděným Příplatek k ceně za zvětšený přesun přes vymezenou největší dopravní vzdálenost do 1000 m</t>
  </si>
  <si>
    <t>-1580706974</t>
  </si>
  <si>
    <t>https://podminky.urs.cz/item/CS_URS_2022_02/998223091</t>
  </si>
  <si>
    <t>SO01b - Chodník - ul.Hlavní - doprovodná část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</si>
  <si>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</si>
  <si>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</si>
  <si>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363461723</t>
  </si>
  <si>
    <t>https://podminky.urs.cz/item/CS_URS_2022_02/113107143</t>
  </si>
  <si>
    <t>573111113</t>
  </si>
  <si>
    <t>Postřik infiltrační PI z asfaltu silničního s posypem kamenivem, v množství 1,50 kg/m2</t>
  </si>
  <si>
    <t>-502368286</t>
  </si>
  <si>
    <t>https://podminky.urs.cz/item/CS_URS_2022_02/573111113</t>
  </si>
  <si>
    <t>573231111</t>
  </si>
  <si>
    <t>Postřik spojovací PS bez posypu kamenivem ze silniční emulze, v množství 0,70 kg/m2</t>
  </si>
  <si>
    <t>1684873757</t>
  </si>
  <si>
    <t>https://podminky.urs.cz/item/CS_URS_2022_02/573231111</t>
  </si>
  <si>
    <t>577145111</t>
  </si>
  <si>
    <t>Asfaltový beton vrstva obrusná ACO 16 (ABH) s rozprostřením a zhutněním z nemodifikovaného asfaltu v pruhu šířky do 3 m, po zhutnění tl. 50 mm</t>
  </si>
  <si>
    <t>32325076</t>
  </si>
  <si>
    <t>https://podminky.urs.cz/item/CS_URS_2022_02/577145111</t>
  </si>
  <si>
    <t>577175112</t>
  </si>
  <si>
    <t>Asfaltový beton vrstva ložní ACL 16 (ABH) s rozprostřením a zhutněním z nemodifikovaného asfaltu v pruhu šířky do 3 m, po zhutnění tl. 80 mm</t>
  </si>
  <si>
    <t>1232780134</t>
  </si>
  <si>
    <t>https://podminky.urs.cz/item/CS_URS_2022_02/577175112</t>
  </si>
  <si>
    <t>919112213</t>
  </si>
  <si>
    <t>Řezání dilatačních spár v živičném krytu vytvoření komůrky pro těsnící zálivku šířky 10 mm, hloubky 25 mm</t>
  </si>
  <si>
    <t>-1112812440</t>
  </si>
  <si>
    <t>https://podminky.urs.cz/item/CS_URS_2022_02/919112213</t>
  </si>
  <si>
    <t>919121213</t>
  </si>
  <si>
    <t>Utěsnění dilatačních spár zálivkou za studena v cementobetonovém nebo živičném krytu včetně adhezního nátěru bez těsnicího profilu pod zálivkou, pro komůrky šířky 10 mm, hloubky 25 mm</t>
  </si>
  <si>
    <t>-1854769741</t>
  </si>
  <si>
    <t>https://podminky.urs.cz/item/CS_URS_2022_02/919121213</t>
  </si>
  <si>
    <t>919735113</t>
  </si>
  <si>
    <t>Řezání stávajícího živičného krytu nebo podkladu hloubky přes 100 do 150 mm</t>
  </si>
  <si>
    <t>1749366606</t>
  </si>
  <si>
    <t>https://podminky.urs.cz/item/CS_URS_2022_02/919735113</t>
  </si>
  <si>
    <t>-871563349</t>
  </si>
  <si>
    <t>1016901107</t>
  </si>
  <si>
    <t>30,02*29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</si>
  <si>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</si>
  <si>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</si>
  <si>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1081553347</t>
  </si>
  <si>
    <t>https://podminky.urs.cz/item/CS_URS_2022_02/997013631</t>
  </si>
  <si>
    <t>-1903751719</t>
  </si>
  <si>
    <t>597794693</t>
  </si>
  <si>
    <t>SO02 - Chodník - ul.Korycanská</t>
  </si>
  <si>
    <t>SO02a - Chodník - ul.Korycanská - hlavní část</t>
  </si>
  <si>
    <t>112151313</t>
  </si>
  <si>
    <t>Pokácení stromu postupné bez spouštění částí kmene a koruny o průměru na řezné ploše pařezu přes 300 do 400 mm</t>
  </si>
  <si>
    <t>233131486</t>
  </si>
  <si>
    <t>https://podminky.urs.cz/item/CS_URS_2022_02/112151313</t>
  </si>
  <si>
    <t>112201113</t>
  </si>
  <si>
    <t>Odstranění pařezu v rovině nebo na svahu do 1:5 o průměru pařezu na řezné ploše přes 300 do 400 mm</t>
  </si>
  <si>
    <t>-1693785536</t>
  </si>
  <si>
    <t>https://podminky.urs.cz/item/CS_URS_2022_02/112201113</t>
  </si>
  <si>
    <t>128419443</t>
  </si>
  <si>
    <t>36,25</t>
  </si>
  <si>
    <t>1145410200</t>
  </si>
  <si>
    <t>bourání vjezdů dlažba + beton</t>
  </si>
  <si>
    <t>36,25+26,70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</si>
  <si>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</si>
  <si>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</si>
  <si>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-1910782078</t>
  </si>
  <si>
    <t>https://podminky.urs.cz/item/CS_URS_2022_02/113107324</t>
  </si>
  <si>
    <t>bourání vjezdů štěrk</t>
  </si>
  <si>
    <t>105,70</t>
  </si>
  <si>
    <t>22820663</t>
  </si>
  <si>
    <t>26,70</t>
  </si>
  <si>
    <t>131251103</t>
  </si>
  <si>
    <t>Hloubení nezapažených jam a zářezů strojně s urovnáním dna do předepsaného profilu a spádu v hornině třídy těžitelnosti I skupiny 3 přes 50 do 100 m3</t>
  </si>
  <si>
    <t>-1238427705</t>
  </si>
  <si>
    <t>https://podminky.urs.cz/item/CS_URS_2022_02/131251103</t>
  </si>
  <si>
    <t>"vjezdy" 155,00*0,41</t>
  </si>
  <si>
    <t>0,25*1,50*98,82+0,25*1,50*25,18+0,25*1,50*17,45+0,10*1,50*93,03+0,25*1,50*107,52+0,10*1,50*120,02</t>
  </si>
  <si>
    <t>188,871*50/100</t>
  </si>
  <si>
    <t>131351103</t>
  </si>
  <si>
    <t>Hloubení nezapažených jam a zářezů strojně s urovnáním dna do předepsaného profilu a spádu v hornině třídy těžitelnosti II skupiny 4 přes 50 do 100 m3</t>
  </si>
  <si>
    <t>736474139</t>
  </si>
  <si>
    <t>https://podminky.urs.cz/item/CS_URS_2022_02/131351103</t>
  </si>
  <si>
    <t>162201402</t>
  </si>
  <si>
    <t>Vodorovné přemístění větví, kmenů nebo pařezů s naložením, složením a dopravou do 1000 m větví stromů listnatých, průměru kmene přes 300 do 500 mm</t>
  </si>
  <si>
    <t>1135336418</t>
  </si>
  <si>
    <t>https://podminky.urs.cz/item/CS_URS_2022_02/162201402</t>
  </si>
  <si>
    <t>162201412</t>
  </si>
  <si>
    <t>Vodorovné přemístění větví, kmenů nebo pařezů s naložením, složením a dopravou do 1000 m kmenů stromů listnatých, průměru přes 300 do 500 mm</t>
  </si>
  <si>
    <t>1114246196</t>
  </si>
  <si>
    <t>https://podminky.urs.cz/item/CS_URS_2022_02/162201412</t>
  </si>
  <si>
    <t>162201422</t>
  </si>
  <si>
    <t>Vodorovné přemístění větví, kmenů nebo pařezů s naložením, složením a dopravou do 1000 m pařezů kmenů, průměru přes 300 do 500 mm</t>
  </si>
  <si>
    <t>1188280511</t>
  </si>
  <si>
    <t>https://podminky.urs.cz/item/CS_URS_2022_02/162201422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</si>
  <si>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</si>
  <si>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</si>
  <si>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-1128347072</t>
  </si>
  <si>
    <t>https://podminky.urs.cz/item/CS_URS_2022_02/162301932</t>
  </si>
  <si>
    <t>2*15 'Přepočtené koeficientem množství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</si>
  <si>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</si>
  <si>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</si>
  <si>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973997073</t>
  </si>
  <si>
    <t>https://podminky.urs.cz/item/CS_URS_2022_02/162301952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</si>
  <si>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</si>
  <si>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</si>
  <si>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576061513</t>
  </si>
  <si>
    <t>https://podminky.urs.cz/item/CS_URS_2022_02/162301972</t>
  </si>
  <si>
    <t>1986954710</t>
  </si>
  <si>
    <t>94,436</t>
  </si>
  <si>
    <t xml:space="preserve">přemístění z meziskládky na zásyp </t>
  </si>
  <si>
    <t>1407731382</t>
  </si>
  <si>
    <t>-302182077</t>
  </si>
  <si>
    <t>1150,00*0,10</t>
  </si>
  <si>
    <t>2021054554</t>
  </si>
  <si>
    <t>115*20 'Přepočtené koeficientem množství</t>
  </si>
  <si>
    <t>460131986</t>
  </si>
  <si>
    <t>-1*(166,496-94,436)</t>
  </si>
  <si>
    <t>1834645733</t>
  </si>
  <si>
    <t>22,376*20 'Přepočtené koeficientem množství</t>
  </si>
  <si>
    <t>-340524163</t>
  </si>
  <si>
    <t>naložení z meziskládky na zásyp nebo na odvoz</t>
  </si>
  <si>
    <t>-1054006184</t>
  </si>
  <si>
    <t>-913422669</t>
  </si>
  <si>
    <t>22,378*2 'Přepočtené koeficientem množství</t>
  </si>
  <si>
    <t>-2124281594</t>
  </si>
  <si>
    <t>94,436*2</t>
  </si>
  <si>
    <t>-166,494</t>
  </si>
  <si>
    <t>-1407265011</t>
  </si>
  <si>
    <t>0,20*1,50*26,89+0,22*3,00*32,33+0,23*4,19*3,00+0,27*17,00*1,50+0,45*1,50*17,45+0,55*1,20*41,61+0,3*1,30*13,15+0,42*1,50*20,80+0,48*1,96*25,97</t>
  </si>
  <si>
    <t>0,71*1,60*13,23+0,61*1,30*17,23+0,10*1,30*21,45+0,22*1,26*4,08+0,25*0,80*37,85+0,25*1,10*19,00</t>
  </si>
  <si>
    <t>181151311</t>
  </si>
  <si>
    <t>Plošná úprava terénu v zemině skupiny 1 až 4 s urovnáním povrchu bez doplnění ornice souvislé plochy přes 500 m2 při nerovnostech terénu přes 50 do 100 mm v rovině nebo na svahu do 1:5</t>
  </si>
  <si>
    <t>1099437876</t>
  </si>
  <si>
    <t>https://podminky.urs.cz/item/CS_URS_2022_02/181151311</t>
  </si>
  <si>
    <t>-789968733</t>
  </si>
  <si>
    <t>181451131</t>
  </si>
  <si>
    <t>Založení trávníku na půdě předem připravené plochy přes 1000 m2 výsevem včetně utažení parkového v rovině nebo na svahu do 1:5</t>
  </si>
  <si>
    <t>90051689</t>
  </si>
  <si>
    <t>https://podminky.urs.cz/item/CS_URS_2022_02/181451131</t>
  </si>
  <si>
    <t>-1239624700</t>
  </si>
  <si>
    <t>1150*0,02 'Přepočtené koeficientem množství</t>
  </si>
  <si>
    <t>2069256861</t>
  </si>
  <si>
    <t>798,50+155,00</t>
  </si>
  <si>
    <t>676054403</t>
  </si>
  <si>
    <t>159382248</t>
  </si>
  <si>
    <t>-1249239834</t>
  </si>
  <si>
    <t>2015103199</t>
  </si>
  <si>
    <t>-1026602874</t>
  </si>
  <si>
    <t>40,00*1150,00*1/1000</t>
  </si>
  <si>
    <t>2067511955</t>
  </si>
  <si>
    <t>-17703381</t>
  </si>
  <si>
    <t>1342675713</t>
  </si>
  <si>
    <t>46*25 'Přepočtené koeficientem množství</t>
  </si>
  <si>
    <t>-1194638345</t>
  </si>
  <si>
    <t>184,148*2,0</t>
  </si>
  <si>
    <t>458954203</t>
  </si>
  <si>
    <t>564750011</t>
  </si>
  <si>
    <t>Podklad nebo kryt z kameniva hrubého drceného vel. 8-16 mm s rozprostřením a zhutněním plochy přes 100 m2, po zhutnění tl. 150 mm</t>
  </si>
  <si>
    <t>-1196185429</t>
  </si>
  <si>
    <t>https://podminky.urs.cz/item/CS_URS_2022_02/564750011</t>
  </si>
  <si>
    <t>"vjezdy" 155,00</t>
  </si>
  <si>
    <t>564750111</t>
  </si>
  <si>
    <t>Podklad nebo kryt z kameniva hrubého drceného vel. 16-32 mm s rozprostřením a zhutněním plochy přes 100 m2, po zhutnění tl. 150 mm</t>
  </si>
  <si>
    <t>592550250</t>
  </si>
  <si>
    <t>https://podminky.urs.cz/item/CS_URS_2022_02/564750111</t>
  </si>
  <si>
    <t>564801111</t>
  </si>
  <si>
    <t>Podklad ze štěrkodrti ŠD s rozprostřením a zhutněním plochy přes 100 m2, po zhutnění tl. 30 mm</t>
  </si>
  <si>
    <t>501804109</t>
  </si>
  <si>
    <t>https://podminky.urs.cz/item/CS_URS_2022_02/564801111</t>
  </si>
  <si>
    <t>-1482365459</t>
  </si>
  <si>
    <t>"chodník" 798,50</t>
  </si>
  <si>
    <t>-1436958297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</si>
  <si>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</si>
  <si>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</si>
  <si>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-53035674</t>
  </si>
  <si>
    <t>https://podminky.urs.cz/item/CS_URS_2022_02/596211113</t>
  </si>
  <si>
    <t>-1145709886</t>
  </si>
  <si>
    <t>798,5*1,02 'Přepočtené koeficientem množství</t>
  </si>
  <si>
    <t>1520750278</t>
  </si>
  <si>
    <t>"varovné pásy" 9,30</t>
  </si>
  <si>
    <t>-964230035</t>
  </si>
  <si>
    <t>9,3*1,02 'Přepočtené koeficientem množství</t>
  </si>
  <si>
    <t>-2111924447</t>
  </si>
  <si>
    <t>279629722</t>
  </si>
  <si>
    <t>155*1,03 'Přepočtené koeficientem množství</t>
  </si>
  <si>
    <t>-573180332</t>
  </si>
  <si>
    <t>"varovné pásy" 36,75</t>
  </si>
  <si>
    <t>319434561</t>
  </si>
  <si>
    <t>36,75*1,02 'Přepočtené koeficientem množství</t>
  </si>
  <si>
    <t>-1833465641</t>
  </si>
  <si>
    <t>"přesun DZ IS3c" 1</t>
  </si>
  <si>
    <t>"nová DZ IZ4a" 1</t>
  </si>
  <si>
    <t>"nová DZ IZ4b" 1</t>
  </si>
  <si>
    <t>40445653</t>
  </si>
  <si>
    <t>informativní značky zónové IZ4 1000x500mm</t>
  </si>
  <si>
    <t>1639050354</t>
  </si>
  <si>
    <t>1300188566</t>
  </si>
  <si>
    <t>40445230</t>
  </si>
  <si>
    <t>sloupek pro dopravní značku Zn D 70mm v 3,5m</t>
  </si>
  <si>
    <t>416533910</t>
  </si>
  <si>
    <t>40445241</t>
  </si>
  <si>
    <t>patka pro sloupek Al D 70mm</t>
  </si>
  <si>
    <t>-1295607068</t>
  </si>
  <si>
    <t>40445254</t>
  </si>
  <si>
    <t>víčko plastové na sloupek D 70mm</t>
  </si>
  <si>
    <t>373439370</t>
  </si>
  <si>
    <t>914531111</t>
  </si>
  <si>
    <t>Montáž konzol nebo nástavců pro osazení dopravních značek velikosti do 1 m2 na sloupek</t>
  </si>
  <si>
    <t>1972678671</t>
  </si>
  <si>
    <t>https://podminky.urs.cz/item/CS_URS_2022_02/914531111</t>
  </si>
  <si>
    <t>40445257</t>
  </si>
  <si>
    <t>svorka upínací na sloupek D 70mm</t>
  </si>
  <si>
    <t>1201435711</t>
  </si>
  <si>
    <t>-1593088007</t>
  </si>
  <si>
    <t>-1483015748</t>
  </si>
  <si>
    <t>30*1,02 'Přepočtené koeficientem množství</t>
  </si>
  <si>
    <t>2046544877</t>
  </si>
  <si>
    <t>1748599305</t>
  </si>
  <si>
    <t>699*1,02 'Přepočtené koeficientem množství</t>
  </si>
  <si>
    <t>-2002645426</t>
  </si>
  <si>
    <t>"zahradní obrubník" 699,00*0,15*0,15</t>
  </si>
  <si>
    <t>"silniční obrubník" 30,00*0,15*0,20</t>
  </si>
  <si>
    <t>202277274</t>
  </si>
  <si>
    <t>-699953851</t>
  </si>
  <si>
    <t>-37474512</t>
  </si>
  <si>
    <t>-1645720008</t>
  </si>
  <si>
    <t>-937080216</t>
  </si>
  <si>
    <t>808679851</t>
  </si>
  <si>
    <t>"zrušení DZ IZ4a" 1</t>
  </si>
  <si>
    <t>"zrušení DZ IZ4b" 1</t>
  </si>
  <si>
    <t>1321789011</t>
  </si>
  <si>
    <t>946333592</t>
  </si>
  <si>
    <t>-1970204661</t>
  </si>
  <si>
    <t>107,322*29 'Přepočtené koeficientem množství</t>
  </si>
  <si>
    <t>1354704137</t>
  </si>
  <si>
    <t>-1953516941</t>
  </si>
  <si>
    <t>1805791650</t>
  </si>
  <si>
    <t>-700901169</t>
  </si>
  <si>
    <t>-373253095</t>
  </si>
  <si>
    <t>SO02b - Chodník - ul.Korycanská - doprovodná část</t>
  </si>
  <si>
    <t>129184670</t>
  </si>
  <si>
    <t>-891625927</t>
  </si>
  <si>
    <t>1135128358</t>
  </si>
  <si>
    <t>-1188242403</t>
  </si>
  <si>
    <t>-2055069051</t>
  </si>
  <si>
    <t>-226770508</t>
  </si>
  <si>
    <t>-703577175</t>
  </si>
  <si>
    <t>768523427</t>
  </si>
  <si>
    <t>2120216856</t>
  </si>
  <si>
    <t>407303881</t>
  </si>
  <si>
    <t>61,667*29 'Přepočtené koeficientem množství</t>
  </si>
  <si>
    <t>-2136790075</t>
  </si>
  <si>
    <t>61477512</t>
  </si>
  <si>
    <t>-384182255</t>
  </si>
  <si>
    <t>300 - Vodohospodářské objekty</t>
  </si>
  <si>
    <t>300a - Vodohospodářské objekty - silnice 60,24%</t>
  </si>
  <si>
    <t xml:space="preserve">    4 - Vodorovné konstrukce</t>
  </si>
  <si>
    <t>VRN - Vedlejší rozpočtové náklady</t>
  </si>
  <si>
    <t xml:space="preserve">    VRN5 - Finanční náklady</t>
  </si>
  <si>
    <t>122251104</t>
  </si>
  <si>
    <t>Odkopávky a prokopávky nezapažené strojně v hornině třídy těžitelnosti I skupiny 3 přes 100 do 500 m3</t>
  </si>
  <si>
    <t>-1379102044</t>
  </si>
  <si>
    <t>https://podminky.urs.cz/item/CS_URS_2022_02/122251104</t>
  </si>
  <si>
    <t>prohloubení příkopů - celkový objem</t>
  </si>
  <si>
    <t>32,84*0,25*3,60+31,36*0,12*3,60+14,42*0,16*3,60+5,48+0,11*3,60+63,73*0,67*3,60</t>
  </si>
  <si>
    <t>211,02*50/100</t>
  </si>
  <si>
    <t>122351104</t>
  </si>
  <si>
    <t>Odkopávky a prokopávky nezapažené strojně v hornině třídy těžitelnosti II skupiny 4 přes 100 do 500 m3</t>
  </si>
  <si>
    <t>-367758455</t>
  </si>
  <si>
    <t>https://podminky.urs.cz/item/CS_URS_2022_02/122351104</t>
  </si>
  <si>
    <t>131251100</t>
  </si>
  <si>
    <t>Hloubení nezapažených jam a zářezů strojně s urovnáním dna do předepsaného profilu a spádu v hornině třídy těžitelnosti I skupiny 3 do 20 m3</t>
  </si>
  <si>
    <t>2123804178</t>
  </si>
  <si>
    <t>https://podminky.urs.cz/item/CS_URS_2022_02/131251100</t>
  </si>
  <si>
    <t>startovací jámy - celkový objem</t>
  </si>
  <si>
    <t>1,50*1,00*1,10*7</t>
  </si>
  <si>
    <t>11,55*50/100</t>
  </si>
  <si>
    <t>131351100</t>
  </si>
  <si>
    <t>Hloubení nezapažených jam a zářezů strojně s urovnáním dna do předepsaného profilu a spádu v hornině třídy těžitelnosti II skupiny 4 do 20 m3</t>
  </si>
  <si>
    <t>-2087979496</t>
  </si>
  <si>
    <t>https://podminky.urs.cz/item/CS_URS_2022_02/131351100</t>
  </si>
  <si>
    <t>1422359548</t>
  </si>
  <si>
    <t>celkový objem</t>
  </si>
  <si>
    <t>41,40*0,80*1,10</t>
  </si>
  <si>
    <t>36,432*50/100</t>
  </si>
  <si>
    <t>-838506659</t>
  </si>
  <si>
    <t>139001101</t>
  </si>
  <si>
    <t>Příplatek k cenám hloubených vykopávek za ztížení vykopávky v blízkosti podzemního vedení nebo výbušnin pro jakoukoliv třídu horniny</t>
  </si>
  <si>
    <t>1257544284</t>
  </si>
  <si>
    <t>https://podminky.urs.cz/item/CS_URS_2022_02/139001101</t>
  </si>
  <si>
    <t>141721216</t>
  </si>
  <si>
    <t>Řízený zemní protlak délky protlaku do 50 m v hornině třídy těžitelnosti I a II, skupiny 1 až 4 včetně protlačení trub v hloubce do 6 m průměru vrtu přes 225 do 250 mm</t>
  </si>
  <si>
    <t>-2144702980</t>
  </si>
  <si>
    <t>https://podminky.urs.cz/item/CS_URS_2022_02/141721216</t>
  </si>
  <si>
    <t>7,46+7,10+7,01+8,08</t>
  </si>
  <si>
    <t>7,18+6,59+7,03</t>
  </si>
  <si>
    <t>894840143</t>
  </si>
  <si>
    <t>přemístění na meziskládku</t>
  </si>
  <si>
    <t>105,51+5,775+18,216</t>
  </si>
  <si>
    <t>na zásyp</t>
  </si>
  <si>
    <t>26,618</t>
  </si>
  <si>
    <t>1642708775</t>
  </si>
  <si>
    <t>105,51+5,57+18,26</t>
  </si>
  <si>
    <t>-770346985</t>
  </si>
  <si>
    <t>105,51+5,57+18,216</t>
  </si>
  <si>
    <t>-26,618</t>
  </si>
  <si>
    <t>532,188*0,10</t>
  </si>
  <si>
    <t>753739827</t>
  </si>
  <si>
    <t>155,897*20 'Přepočtené koeficientem množství</t>
  </si>
  <si>
    <t>-842577955</t>
  </si>
  <si>
    <t>-223844827</t>
  </si>
  <si>
    <t>129,296*20 'Přepočtené koeficientem množství</t>
  </si>
  <si>
    <t>-1985172891</t>
  </si>
  <si>
    <t>1767974125</t>
  </si>
  <si>
    <t>-640177692</t>
  </si>
  <si>
    <t>Uložení přebytečné zeminy na skládce</t>
  </si>
  <si>
    <t>objem výkopu</t>
  </si>
  <si>
    <t>(105,51+5,57+18,216)*2</t>
  </si>
  <si>
    <t>odpočet objemu zásypu</t>
  </si>
  <si>
    <t>uložení zeminy určené na zásyp na meziskládce</t>
  </si>
  <si>
    <t>96848777</t>
  </si>
  <si>
    <t>258,592*2 'Přepočtené koeficientem množství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</si>
  <si>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</si>
  <si>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</si>
  <si>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-1151226367</t>
  </si>
  <si>
    <t>https://podminky.urs.cz/item/CS_URS_2022_02/174152101</t>
  </si>
  <si>
    <t>rýh</t>
  </si>
  <si>
    <t>41,40*0,80*0,50</t>
  </si>
  <si>
    <t>jam</t>
  </si>
  <si>
    <t>11,55-2*pi*1,00*1,00/4*0,95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</si>
  <si>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</si>
  <si>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</si>
  <si>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1452965156</t>
  </si>
  <si>
    <t>https://podminky.urs.cz/item/CS_URS_2022_02/175151101</t>
  </si>
  <si>
    <t>58331200</t>
  </si>
  <si>
    <t>štěrkopísek netříděný</t>
  </si>
  <si>
    <t>-1867298189</t>
  </si>
  <si>
    <t>16,56*2 'Přepočtené koeficientem množství</t>
  </si>
  <si>
    <t>-1683245859</t>
  </si>
  <si>
    <t>příkopy</t>
  </si>
  <si>
    <t>32,84*3,60+31,36*3,60+14,42*3,60+5,48*3,60+63,73*3,60</t>
  </si>
  <si>
    <t>-1159241893</t>
  </si>
  <si>
    <t>532,188*0,10*2,00</t>
  </si>
  <si>
    <t>616151533</t>
  </si>
  <si>
    <t>-536799040</t>
  </si>
  <si>
    <t>532,188*0,02 'Přepočtené koeficientem množství</t>
  </si>
  <si>
    <t>181951112</t>
  </si>
  <si>
    <t>Úprava pláně vyrovnáním výškových rozdílů strojně v hornině třídy těžitelnosti I, skupiny 1 až 3 se zhutněním</t>
  </si>
  <si>
    <t>-239526664</t>
  </si>
  <si>
    <t>https://podminky.urs.cz/item/CS_URS_2022_02/181951112</t>
  </si>
  <si>
    <t>1759294683</t>
  </si>
  <si>
    <t>-1096224643</t>
  </si>
  <si>
    <t>138761860</t>
  </si>
  <si>
    <t>1321444516</t>
  </si>
  <si>
    <t>-521001456</t>
  </si>
  <si>
    <t>40*532,188*1/1000</t>
  </si>
  <si>
    <t>429715990</t>
  </si>
  <si>
    <t>-751570793</t>
  </si>
  <si>
    <t>471407761</t>
  </si>
  <si>
    <t>21,288*25 'Přepočtené koeficientem množství</t>
  </si>
  <si>
    <t>-256146616</t>
  </si>
  <si>
    <t>(105,51+3,30+18,216)*2*2,00</t>
  </si>
  <si>
    <t>-43268701</t>
  </si>
  <si>
    <t>105,51+3,30+18,216</t>
  </si>
  <si>
    <t>359901211</t>
  </si>
  <si>
    <t>Monitoring stok (kamerový systém) jakékoli výšky nová kanalizace</t>
  </si>
  <si>
    <t>-1754628736</t>
  </si>
  <si>
    <t>https://podminky.urs.cz/item/CS_URS_2022_02/359901211</t>
  </si>
  <si>
    <t>Vodorovné konstrukce</t>
  </si>
  <si>
    <t>451573111</t>
  </si>
  <si>
    <t>Lože pod potrubí, stoky a drobné objekty v otevřeném výkopu z písku a štěrkopísku do 63 mm</t>
  </si>
  <si>
    <t>519058518</t>
  </si>
  <si>
    <t>https://podminky.urs.cz/item/CS_URS_2022_02/451573111</t>
  </si>
  <si>
    <t>41,40*0,80*0,10</t>
  </si>
  <si>
    <t>871355231</t>
  </si>
  <si>
    <t>Kanalizační potrubí z tvrdého PVC v otevřeném výkopu ve sklonu do 20 %, hladkého plnostěnného jednovrstvého, tuhost třídy SN 10 DN 200</t>
  </si>
  <si>
    <t>1478082947</t>
  </si>
  <si>
    <t>https://podminky.urs.cz/item/CS_URS_2022_02/871355231</t>
  </si>
  <si>
    <t>2,40+7,46+7,10+7,01+8,08+39,00</t>
  </si>
  <si>
    <t>877355211</t>
  </si>
  <si>
    <t>Montáž tvarovek na kanalizačním potrubí z trub z plastu z tvrdého PVC nebo z polypropylenu v otevřeném výkopu jednoosých DN 200</t>
  </si>
  <si>
    <t>2059991334</t>
  </si>
  <si>
    <t>https://podminky.urs.cz/item/CS_URS_2022_02/877355211</t>
  </si>
  <si>
    <t>28611366</t>
  </si>
  <si>
    <t>koleno kanalizace PVC KG 200x15-87°</t>
  </si>
  <si>
    <t>582881012</t>
  </si>
  <si>
    <t>892352121</t>
  </si>
  <si>
    <t>Tlakové zkoušky vzduchem těsnícími vaky ucpávkovými DN 200</t>
  </si>
  <si>
    <t>úsek</t>
  </si>
  <si>
    <t>2098819562</t>
  </si>
  <si>
    <t>https://podminky.urs.cz/item/CS_URS_2022_02/892352121</t>
  </si>
  <si>
    <t>894411111</t>
  </si>
  <si>
    <t>Zřízení šachet kanalizačních z betonových dílců výšky vstupu do 1,50 m s obložením dna betonem tř. C 25/30, na potrubí DN do 200</t>
  </si>
  <si>
    <t>1858425645</t>
  </si>
  <si>
    <t>https://podminky.urs.cz/item/CS_URS_2022_02/894411111</t>
  </si>
  <si>
    <t>59224427</t>
  </si>
  <si>
    <t>dno betonové šachty DN 1200 kanalizační výšky 120cm přímé 120x120 max. zaústění potrubí V80</t>
  </si>
  <si>
    <t>-1786656935</t>
  </si>
  <si>
    <t>59224121</t>
  </si>
  <si>
    <t>skruž betonová přechodová 62,5/100x60x9cm, stupadla poplastovaná kapsová</t>
  </si>
  <si>
    <t>62785209</t>
  </si>
  <si>
    <t>899103112</t>
  </si>
  <si>
    <t>Osazení poklopů litinových a ocelových včetně rámů pro třídu zatížení B125, C250</t>
  </si>
  <si>
    <t>-1805785579</t>
  </si>
  <si>
    <t>https://podminky.urs.cz/item/CS_URS_2022_02/899103112</t>
  </si>
  <si>
    <t>28661933</t>
  </si>
  <si>
    <t>poklop šachtový litinový DN 600 pro třídu zatížení B125</t>
  </si>
  <si>
    <t>-589426293</t>
  </si>
  <si>
    <t>899722114</t>
  </si>
  <si>
    <t>Krytí potrubí z plastů výstražnou fólií z PVC šířky 40 cm</t>
  </si>
  <si>
    <t>1334382125</t>
  </si>
  <si>
    <t>https://podminky.urs.cz/item/CS_URS_2022_02/899722114</t>
  </si>
  <si>
    <t>41,40</t>
  </si>
  <si>
    <t>899911102</t>
  </si>
  <si>
    <t>Kluzné objímky (pojízdná sedla) pro zasunutí potrubí do chráničky výšky 25 mm vnějšího průměru potrubí do 222 mm</t>
  </si>
  <si>
    <t>-1136864854</t>
  </si>
  <si>
    <t>https://podminky.urs.cz/item/CS_URS_2022_02/899911102</t>
  </si>
  <si>
    <t>899913161</t>
  </si>
  <si>
    <t>Koncové uzavírací manžety chrániček DN potrubí x DN chráničky DN 200 x 300</t>
  </si>
  <si>
    <t>-814639690</t>
  </si>
  <si>
    <t>https://podminky.urs.cz/item/CS_URS_2022_02/899913161</t>
  </si>
  <si>
    <t>899914113</t>
  </si>
  <si>
    <t>Montáž ocelové chráničky v otevřeném výkopu vnějšího průměru D 273 x 10 mm</t>
  </si>
  <si>
    <t>325465267</t>
  </si>
  <si>
    <t>https://podminky.urs.cz/item/CS_URS_2022_02/899914113</t>
  </si>
  <si>
    <t>14011108</t>
  </si>
  <si>
    <t>trubka ocelová bezešvá hladká jakost 11 353 245x8,0mm</t>
  </si>
  <si>
    <t>1630300039</t>
  </si>
  <si>
    <t>998276101</t>
  </si>
  <si>
    <t>Přesun hmot pro trubní vedení hloubené z trub z plastických hmot nebo sklolaminátových pro vodovody nebo kanalizace v otevřeném výkopu dopravní vzdálenost do 15 m</t>
  </si>
  <si>
    <t>1295821256</t>
  </si>
  <si>
    <t>https://podminky.urs.cz/item/CS_URS_2022_02/998276101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</si>
  <si>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</si>
  <si>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</si>
  <si>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1727177100</t>
  </si>
  <si>
    <t>https://podminky.urs.cz/item/CS_URS_2022_02/998276124</t>
  </si>
  <si>
    <t>VRN</t>
  </si>
  <si>
    <t>Vedlejší rozpočtové náklady</t>
  </si>
  <si>
    <t>VRN5</t>
  </si>
  <si>
    <t>Finanční náklady</t>
  </si>
  <si>
    <t>059002000</t>
  </si>
  <si>
    <t>Odpočet - část chodník (39,76% prací HSV)</t>
  </si>
  <si>
    <t>…</t>
  </si>
  <si>
    <t>1024</t>
  </si>
  <si>
    <t>-709388905</t>
  </si>
  <si>
    <t>https://podminky.urs.cz/item/CS_URS_2022_02/059002000</t>
  </si>
  <si>
    <t>300b - Vodohospodářské objekty - chodník 39,76%</t>
  </si>
  <si>
    <t>Odpočet - část silnice (60,24% prací HSV)</t>
  </si>
  <si>
    <t>400 - Veřejné osvětlení</t>
  </si>
  <si>
    <t>400-1 - VO ul. Korycanská</t>
  </si>
  <si>
    <t>M - Práce a dodávky M</t>
  </si>
  <si>
    <t xml:space="preserve">    21-M - Elektromontáže</t>
  </si>
  <si>
    <t>Práce a dodávky M</t>
  </si>
  <si>
    <t>21-M</t>
  </si>
  <si>
    <t>Elektromontáže</t>
  </si>
  <si>
    <t>Pol1</t>
  </si>
  <si>
    <t>Montáž pojistky</t>
  </si>
  <si>
    <t>ks</t>
  </si>
  <si>
    <t>Pol2</t>
  </si>
  <si>
    <t>Pojistka PN000-40A gG</t>
  </si>
  <si>
    <t>Pol6</t>
  </si>
  <si>
    <t>Montáž plastové trubky</t>
  </si>
  <si>
    <t>Pol7</t>
  </si>
  <si>
    <t>Plastová trubka pr.50mm</t>
  </si>
  <si>
    <t>741122134</t>
  </si>
  <si>
    <t>Montáž kabelů měděných bez ukončení uložených v trubkách zatažených plných kulatých nebo bezhalogenových (např. CYKY) počtu a průřezu žil 4x16 až 25 mm2</t>
  </si>
  <si>
    <t>https://podminky.urs.cz/item/CS_URS_2022_02/741122134</t>
  </si>
  <si>
    <t>Pol8</t>
  </si>
  <si>
    <t>kabel silový s Cu jádrem 1 kV 4x16mm2</t>
  </si>
  <si>
    <t>741122142</t>
  </si>
  <si>
    <t>Montáž kabelů měděných bez ukončení uložených v trubkách zatažených plných kulatých nebo bezhalogenových (např. CYKY) počtu a průřezu žil 5x1,5 až 2,5 mm2</t>
  </si>
  <si>
    <t>https://podminky.urs.cz/item/CS_URS_2022_02/741122142</t>
  </si>
  <si>
    <t>34111090</t>
  </si>
  <si>
    <t>kabel instalační jádro Cu plné izolace PVC plášť PVC 450/750V (CYKY) 5x1,5mm2</t>
  </si>
  <si>
    <t>741128002</t>
  </si>
  <si>
    <t>Ostatní práce při montáži vodičů a kabelů úpravy vodičů a kabelů označování dalším štítkem</t>
  </si>
  <si>
    <t>https://podminky.urs.cz/item/CS_URS_2022_02/741128002</t>
  </si>
  <si>
    <t>R012</t>
  </si>
  <si>
    <t>označovací štítek kabelu</t>
  </si>
  <si>
    <t>741128002.S</t>
  </si>
  <si>
    <t>Ostatní práce při montáži vodičů a kabelů - označení stožáru štítkem</t>
  </si>
  <si>
    <t>R011</t>
  </si>
  <si>
    <t>označovací štítek stožáru VO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</si>
  <si>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</si>
  <si>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</si>
  <si>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https://podminky.urs.cz/item/CS_URS_2022_02/741128022</t>
  </si>
  <si>
    <t>34343127</t>
  </si>
  <si>
    <t>trubka smršťovací tenkostěnná bez lepidla RC 25,4/12,7</t>
  </si>
  <si>
    <t>35436314</t>
  </si>
  <si>
    <t>hlava rozdělovací smršťovaná přímá do 1kV SKE 4f/1+2 kabel 12-32mm/průřez 1,5-35mm</t>
  </si>
  <si>
    <t>Pol9</t>
  </si>
  <si>
    <t>Ukončení kabelů do 4x2,5 mm2 smršťovací záklopkou nebo páskem bez letování</t>
  </si>
  <si>
    <t>741373002</t>
  </si>
  <si>
    <t>Montáž svítidel výbojkových se zapojením vodičů průmyslových nebo venkovních na výložník</t>
  </si>
  <si>
    <t>https://podminky.urs.cz/item/CS_URS_2022_02/741373002</t>
  </si>
  <si>
    <t>Svítidlo_03</t>
  </si>
  <si>
    <t>Svítidlo LED - 20LED/CRI 70/ DM10/5000 l/32W/4000K</t>
  </si>
  <si>
    <t>Pol10</t>
  </si>
  <si>
    <t>Svítidlo LED - 20LED/CRI 70/ DPR 1/4750 l/31W/5700K přechodové</t>
  </si>
  <si>
    <t>210100003</t>
  </si>
  <si>
    <t>Ukončení vodičů izolovaných s označením a zapojením v rozváděči nebo na přístroji průřezu žíly do 16 mm2</t>
  </si>
  <si>
    <t>https://podminky.urs.cz/item/CS_URS_2022_02/210100003</t>
  </si>
  <si>
    <t>210100001</t>
  </si>
  <si>
    <t>Ukončení vodičů izolovaných s označením a zapojením v rozváděči nebo na přístroji průřezu žíly do 2,5 mm2</t>
  </si>
  <si>
    <t>https://podminky.urs.cz/item/CS_URS_2022_02/210100001</t>
  </si>
  <si>
    <t>210204011</t>
  </si>
  <si>
    <t>Montáž stožárů osvětlení ocelových samostatně stojících, délky do 12 m</t>
  </si>
  <si>
    <t>https://podminky.urs.cz/item/CS_URS_2022_02/210204011</t>
  </si>
  <si>
    <t>Pol12</t>
  </si>
  <si>
    <t>stožár VO, ocelový pozinkovaný, bezpaticový,délka  6m nad zemí, 133/89/60</t>
  </si>
  <si>
    <t>Pol14</t>
  </si>
  <si>
    <t>stožár VO, ocelový pozinkovaný, bezpaticový,délka  6m nad zemí, přechodový  133/108/89</t>
  </si>
  <si>
    <t>Pol17</t>
  </si>
  <si>
    <t>Montáž výložníků</t>
  </si>
  <si>
    <t>Pol19</t>
  </si>
  <si>
    <t>výložník na přechodový stožár  1-2000 na ø89</t>
  </si>
  <si>
    <t>210204206</t>
  </si>
  <si>
    <t>Montáž elektrovýzbroje stožárů osvětlení 8 okruhů</t>
  </si>
  <si>
    <t>https://podminky.urs.cz/item/CS_URS_2022_02/210204206</t>
  </si>
  <si>
    <t>R008</t>
  </si>
  <si>
    <t>stožárová svorkovnice RS 1,5-35, 1x pojistka 10A, dle podmínek provozovatele</t>
  </si>
  <si>
    <t>210220020</t>
  </si>
  <si>
    <t>Montáž uzemňovacího vedení s upevněním, propojením a připojením pomocí svorek v zemi s izolací spojů vodičů FeZn páskou průřezu do 120 mm2 v městské zástavbě</t>
  </si>
  <si>
    <t>https://podminky.urs.cz/item/CS_URS_2022_02/210220020</t>
  </si>
  <si>
    <t>35442062</t>
  </si>
  <si>
    <t>pás zemnící 30x4mm FeZn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</si>
  <si>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</si>
  <si>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</si>
  <si>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https://podminky.urs.cz/item/CS_URS_2022_02/210220022</t>
  </si>
  <si>
    <t>35441073</t>
  </si>
  <si>
    <t>drát D 10mm FeZn</t>
  </si>
  <si>
    <t>210220301</t>
  </si>
  <si>
    <t>Montáž hromosvodného vedení svorek se 2 šrouby</t>
  </si>
  <si>
    <t>https://podminky.urs.cz/item/CS_URS_2022_02/210220301</t>
  </si>
  <si>
    <t>35441885</t>
  </si>
  <si>
    <t>svorka spojovací pro lano D 8-10mm</t>
  </si>
  <si>
    <t>210220302</t>
  </si>
  <si>
    <t>Montáž hromosvodného vedení svorek se 3 a více šrouby</t>
  </si>
  <si>
    <t>https://podminky.urs.cz/item/CS_URS_2022_02/210220302</t>
  </si>
  <si>
    <t>35441996</t>
  </si>
  <si>
    <t>svorka odbočovací a spojovací pro spojování kruhových a páskových vodičů, FeZn</t>
  </si>
  <si>
    <t>460141112</t>
  </si>
  <si>
    <t>Hloubení nezapažených jam strojně včetně urovnáním dna s přemístěním výkopku do vzdálenosti 3 m od okraje jámy nebo s naložením na dopravní prostředek v hornině třídy těžitelnosti I skupiny 3</t>
  </si>
  <si>
    <t>https://podminky.urs.cz/item/CS_URS_2022_02/460141112</t>
  </si>
  <si>
    <t>0,80*0,80*1,60*6</t>
  </si>
  <si>
    <t>460641113</t>
  </si>
  <si>
    <t>Základové konstrukce základ bez bednění do rostlé zeminy z monolitického betonu tř. C 16/20</t>
  </si>
  <si>
    <t>https://podminky.urs.cz/item/CS_URS_2022_02/460641113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</si>
  <si>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</si>
  <si>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</si>
  <si>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https://podminky.urs.cz/item/CS_URS_2022_02/460161142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</si>
  <si>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</si>
  <si>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</si>
  <si>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https://podminky.urs.cz/item/CS_URS_2022_02/460161172</t>
  </si>
  <si>
    <t>460661312</t>
  </si>
  <si>
    <t>Kabelové lože z písku včetně podsypu, zhutnění a urovnání povrchu pro kabely nn zakryté betonovými deskami (materiál ve specifikaci), šířky přes 30 do 40 cm</t>
  </si>
  <si>
    <t>82</t>
  </si>
  <si>
    <t>https://podminky.urs.cz/item/CS_URS_2022_02/460661312</t>
  </si>
  <si>
    <t>34575103</t>
  </si>
  <si>
    <t>deska kabelová krycí PVC červená, 200x2mm</t>
  </si>
  <si>
    <t>84</t>
  </si>
  <si>
    <t>460671111</t>
  </si>
  <si>
    <t>Výstražná fólie z PVC pro krytí kabelů včetně vyrovnání povrchu rýhy, rozvinutí a uložení fólie šířky do 20 cm</t>
  </si>
  <si>
    <t>86</t>
  </si>
  <si>
    <t>https://podminky.urs.cz/item/CS_URS_2022_02/460671111</t>
  </si>
  <si>
    <t>460791213</t>
  </si>
  <si>
    <t>Montáž trubek ochranných uložených volně do rýhy plastových ohebných, vnitřního průměru přes 50 do 90 mm</t>
  </si>
  <si>
    <t>88</t>
  </si>
  <si>
    <t>https://podminky.urs.cz/item/CS_URS_2022_02/460791213</t>
  </si>
  <si>
    <t>34571353</t>
  </si>
  <si>
    <t>trubka elektroinstalační ohebná dvouplášťová korugovaná (chránička) D 61/75mm, HDPE+LDPE</t>
  </si>
  <si>
    <t>90</t>
  </si>
  <si>
    <t>460791215</t>
  </si>
  <si>
    <t>Montáž trubek ochranných uložených volně do rýhy plastových ohebných, vnitřního průměru přes 110 do 133 mm</t>
  </si>
  <si>
    <t>92</t>
  </si>
  <si>
    <t>https://podminky.urs.cz/item/CS_URS_2022_02/460791215</t>
  </si>
  <si>
    <t>34571357</t>
  </si>
  <si>
    <t>trubka elektroinstalační ohebná dvouplášťová korugovaná (chránička) D 108/125mm, HDPE+LDPE</t>
  </si>
  <si>
    <t>94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</si>
  <si>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</si>
  <si>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</si>
  <si>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96</t>
  </si>
  <si>
    <t>https://podminky.urs.cz/item/CS_URS_2022_02/460431152</t>
  </si>
  <si>
    <t>460431182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</si>
  <si>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</si>
  <si>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98</t>
  </si>
  <si>
    <t>https://podminky.urs.cz/item/CS_URS_2022_02/460431182</t>
  </si>
  <si>
    <t>R1001</t>
  </si>
  <si>
    <t>Uložení PVC pouzdra pro stožáry VO</t>
  </si>
  <si>
    <t>100</t>
  </si>
  <si>
    <t>R002</t>
  </si>
  <si>
    <t>pouzdro pro stožár SP 250/1000</t>
  </si>
  <si>
    <t>102</t>
  </si>
  <si>
    <t>R1002</t>
  </si>
  <si>
    <t>Uložení plechů nebo keramické desky (dlaždice) pod stožár</t>
  </si>
  <si>
    <t>104</t>
  </si>
  <si>
    <t>R003</t>
  </si>
  <si>
    <t>plech nebo keramická deska (dlaždice) pod stožár</t>
  </si>
  <si>
    <t>106</t>
  </si>
  <si>
    <t>R1004</t>
  </si>
  <si>
    <t>Potěr asfaltový podkladní nebo vyrovnávací tl. 20 mm</t>
  </si>
  <si>
    <t>108</t>
  </si>
  <si>
    <t>24617222</t>
  </si>
  <si>
    <t>hmota nátěrová asfaltová krycí (email) na kovy</t>
  </si>
  <si>
    <t>110</t>
  </si>
  <si>
    <t>Pol25</t>
  </si>
  <si>
    <t>Použití jeřábu, plošiny, mechanismy</t>
  </si>
  <si>
    <t>hod</t>
  </si>
  <si>
    <t>112</t>
  </si>
  <si>
    <t>Pol26</t>
  </si>
  <si>
    <t>ochranná manžeta OMP</t>
  </si>
  <si>
    <t>114</t>
  </si>
  <si>
    <t>Pol27</t>
  </si>
  <si>
    <t>Doprava osob a mat na místo stavby</t>
  </si>
  <si>
    <t>kpl</t>
  </si>
  <si>
    <t>116</t>
  </si>
  <si>
    <t>Pol28</t>
  </si>
  <si>
    <t>Dokumentace skutečného provedení, Výchozí revizní zpráva</t>
  </si>
  <si>
    <t>118</t>
  </si>
  <si>
    <t>460631213</t>
  </si>
  <si>
    <t>Zemní protlaky řízené horizontální vrtání v hornině třídy těžitelnosti I a II skupiny 1 až 4 včetně protlačení trub v hloubce do 6 m vnějšího průměru vrtu přes 110 do 140 mm</t>
  </si>
  <si>
    <t>1211327288</t>
  </si>
  <si>
    <t>https://podminky.urs.cz/item/CS_URS_2022_02/460631213</t>
  </si>
  <si>
    <t>14011096</t>
  </si>
  <si>
    <t>trubka ocelová bezešvá hladká jakost 11 353 140x8,0mm</t>
  </si>
  <si>
    <t>635470396</t>
  </si>
  <si>
    <t>13*1,03 'Přepočtené koeficientem množství</t>
  </si>
  <si>
    <t>460632113</t>
  </si>
  <si>
    <t>Zemní protlaky zemní práce nutné k provedení protlaku výkop včetně zásypu ručně startovací jáma v hornině třídy těžitelnosti I skupiny 3</t>
  </si>
  <si>
    <t>1820969493</t>
  </si>
  <si>
    <t>https://podminky.urs.cz/item/CS_URS_2022_02/460632113</t>
  </si>
  <si>
    <t>460632213</t>
  </si>
  <si>
    <t>Zemní protlaky zemní práce nutné k provedení protlaku výkop včetně zásypu ručně koncová jáma v hornině třídy těžitelnosti I skupiny 3</t>
  </si>
  <si>
    <t>449091353</t>
  </si>
  <si>
    <t>https://podminky.urs.cz/item/CS_URS_2022_02/460632213</t>
  </si>
  <si>
    <t>VON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</si>
  <si>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</si>
  <si>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</si>
  <si>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</si>
  <si>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</si>
  <si>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</si>
  <si>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011002000</t>
  </si>
  <si>
    <t>Průzkumné práce</t>
  </si>
  <si>
    <t>-120870022</t>
  </si>
  <si>
    <t>https://podminky.urs.cz/item/CS_URS_2022_02/011002000</t>
  </si>
  <si>
    <t>vytýčení inženýrských sítí</t>
  </si>
  <si>
    <t>012103000</t>
  </si>
  <si>
    <t>Geodetické práce před výstavbou</t>
  </si>
  <si>
    <t>713439067</t>
  </si>
  <si>
    <t>https://podminky.urs.cz/item/CS_URS_2022_02/012103000</t>
  </si>
  <si>
    <t>vytyčení hranic pozemků,</t>
  </si>
  <si>
    <t>výšková měření,</t>
  </si>
  <si>
    <t>určení průběhu nadzemního nebo podzemního stávajícího i plánovaného vedení inženýrských sítí,</t>
  </si>
  <si>
    <t>zaměření stávajícího objektu,</t>
  </si>
  <si>
    <t>určení vytyčovací sítě,</t>
  </si>
  <si>
    <t>vytyčení staveniště a stavebního objektu, případně další</t>
  </si>
  <si>
    <t>012303000</t>
  </si>
  <si>
    <t>Geodetické práce po výstavbě</t>
  </si>
  <si>
    <t>1508701954</t>
  </si>
  <si>
    <t>https://podminky.urs.cz/item/CS_URS_2022_02/012303000</t>
  </si>
  <si>
    <t>zaměření skutečného provedení stavby, včt. komunikací a inženýrských sítí</t>
  </si>
  <si>
    <t>012403000</t>
  </si>
  <si>
    <t>Kartografické práce</t>
  </si>
  <si>
    <t>-1464885986</t>
  </si>
  <si>
    <t>https://podminky.urs.cz/item/CS_URS_2022_02/012403000</t>
  </si>
  <si>
    <t>zdokumentování veškerých geodetických měření</t>
  </si>
  <si>
    <t>vyhotovení geometrického plánu - 4 paré</t>
  </si>
  <si>
    <t>013254000</t>
  </si>
  <si>
    <t>Dokumentace skutečného provedení stavby</t>
  </si>
  <si>
    <t>1703384205</t>
  </si>
  <si>
    <t>https://podminky.urs.cz/item/CS_URS_2022_02/013254000</t>
  </si>
  <si>
    <t>VRN3</t>
  </si>
  <si>
    <t>Zařízení staveniště</t>
  </si>
  <si>
    <t>030001000</t>
  </si>
  <si>
    <t>-798896757</t>
  </si>
  <si>
    <t>https://podminky.urs.cz/item/CS_URS_2022_02/030001000</t>
  </si>
  <si>
    <t>Náklady na zařízení staveniště zahrnují:</t>
  </si>
  <si>
    <t>související (přípravné) práce,</t>
  </si>
  <si>
    <t>vybavení staveniště,</t>
  </si>
  <si>
    <t>připojení na inženýrské sítě včetně nákladů na energie,</t>
  </si>
  <si>
    <t>zrušení zařízení staveniště.</t>
  </si>
  <si>
    <t>konečný úklid</t>
  </si>
  <si>
    <t>034002000</t>
  </si>
  <si>
    <t>Zabezpečení staveniště</t>
  </si>
  <si>
    <t>375292154</t>
  </si>
  <si>
    <t>https://podminky.urs.cz/item/CS_URS_2022_02/034002000</t>
  </si>
  <si>
    <t>- výstražné, bezpečnostní a informační tabulky</t>
  </si>
  <si>
    <t>- pásky</t>
  </si>
  <si>
    <t>- zřízení provizorní bezbarierové vstupy na pozemky výstavbou dotčených staveb, přilehlé ke staveništi</t>
  </si>
  <si>
    <t>034303000</t>
  </si>
  <si>
    <t>Dopravní značení na staveništi</t>
  </si>
  <si>
    <t>210529469</t>
  </si>
  <si>
    <t>https://podminky.urs.cz/item/CS_URS_2022_02/034303000</t>
  </si>
  <si>
    <t xml:space="preserve">- dopravní značení </t>
  </si>
  <si>
    <t>- kyvadlová doprava řízená semafory po jednotlivých úsecích (etapách), uzavírka 1/2 komunikace včt.příslušného vyřízení</t>
  </si>
  <si>
    <t>034503000</t>
  </si>
  <si>
    <t>Informační tabule na staveništi</t>
  </si>
  <si>
    <t>165180162</t>
  </si>
  <si>
    <t>https://podminky.urs.cz/item/CS_URS_2022_02/034503000</t>
  </si>
  <si>
    <t>náklady na propagaci (informační tabule o poskytnutí dotace apod.)</t>
  </si>
  <si>
    <t>bezpečnostní tabulky atd.</t>
  </si>
  <si>
    <t>VRN4</t>
  </si>
  <si>
    <t>Inženýrská činnost</t>
  </si>
  <si>
    <t>049303000</t>
  </si>
  <si>
    <t>Náklady vzniklé v souvislosti s předáním stavby</t>
  </si>
  <si>
    <t>-1904684234</t>
  </si>
  <si>
    <t>https://podminky.urs.cz/item/CS_URS_2022_02/049303000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</si>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</sst>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2" fillId="4" borderId="8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2/185803211" TargetMode="External"/><Relationship Id="rId21" Type="http://schemas.openxmlformats.org/officeDocument/2006/relationships/hyperlink" Target="https://podminky.urs.cz/item/CS_URS_2022_02/181411131" TargetMode="External"/><Relationship Id="rId34" Type="http://schemas.openxmlformats.org/officeDocument/2006/relationships/hyperlink" Target="https://podminky.urs.cz/item/CS_URS_2022_02/564750101" TargetMode="External"/><Relationship Id="rId42" Type="http://schemas.openxmlformats.org/officeDocument/2006/relationships/hyperlink" Target="https://podminky.urs.cz/item/CS_URS_2022_02/831382191" TargetMode="External"/><Relationship Id="rId47" Type="http://schemas.openxmlformats.org/officeDocument/2006/relationships/hyperlink" Target="https://podminky.urs.cz/item/CS_URS_2022_02/916131213" TargetMode="External"/><Relationship Id="rId50" Type="http://schemas.openxmlformats.org/officeDocument/2006/relationships/hyperlink" Target="https://podminky.urs.cz/item/CS_URS_2022_02/919535558" TargetMode="External"/><Relationship Id="rId55" Type="http://schemas.openxmlformats.org/officeDocument/2006/relationships/hyperlink" Target="https://podminky.urs.cz/item/CS_URS_2022_02/935923212" TargetMode="External"/><Relationship Id="rId63" Type="http://schemas.openxmlformats.org/officeDocument/2006/relationships/hyperlink" Target="https://podminky.urs.cz/item/CS_URS_2022_02/997013861" TargetMode="External"/><Relationship Id="rId68" Type="http://schemas.openxmlformats.org/officeDocument/2006/relationships/drawing" Target="../drawings/drawing2.xml"/><Relationship Id="rId7" Type="http://schemas.openxmlformats.org/officeDocument/2006/relationships/hyperlink" Target="https://podminky.urs.cz/item/CS_URS_2022_02/132251101" TargetMode="External"/><Relationship Id="rId2" Type="http://schemas.openxmlformats.org/officeDocument/2006/relationships/hyperlink" Target="https://podminky.urs.cz/item/CS_URS_2022_02/113106187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9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4813511" TargetMode="External"/><Relationship Id="rId32" Type="http://schemas.openxmlformats.org/officeDocument/2006/relationships/hyperlink" Target="https://podminky.urs.cz/item/CS_URS_2022_02/334213911" TargetMode="External"/><Relationship Id="rId37" Type="http://schemas.openxmlformats.org/officeDocument/2006/relationships/hyperlink" Target="https://podminky.urs.cz/item/CS_URS_2022_02/564851111" TargetMode="External"/><Relationship Id="rId40" Type="http://schemas.openxmlformats.org/officeDocument/2006/relationships/hyperlink" Target="https://podminky.urs.cz/item/CS_URS_2022_02/596211210" TargetMode="External"/><Relationship Id="rId45" Type="http://schemas.openxmlformats.org/officeDocument/2006/relationships/hyperlink" Target="https://podminky.urs.cz/item/CS_URS_2022_02/914111111" TargetMode="External"/><Relationship Id="rId53" Type="http://schemas.openxmlformats.org/officeDocument/2006/relationships/hyperlink" Target="https://podminky.urs.cz/item/CS_URS_2022_02/935922117" TargetMode="External"/><Relationship Id="rId58" Type="http://schemas.openxmlformats.org/officeDocument/2006/relationships/hyperlink" Target="https://podminky.urs.cz/item/CS_URS_2022_02/966005211" TargetMode="External"/><Relationship Id="rId66" Type="http://schemas.openxmlformats.org/officeDocument/2006/relationships/hyperlink" Target="https://podminky.urs.cz/item/CS_URS_2022_02/998223011" TargetMode="External"/><Relationship Id="rId5" Type="http://schemas.openxmlformats.org/officeDocument/2006/relationships/hyperlink" Target="https://podminky.urs.cz/item/CS_URS_2022_02/131251102" TargetMode="External"/><Relationship Id="rId61" Type="http://schemas.openxmlformats.org/officeDocument/2006/relationships/hyperlink" Target="https://podminky.urs.cz/item/CS_URS_2022_02/997013501" TargetMode="External"/><Relationship Id="rId19" Type="http://schemas.openxmlformats.org/officeDocument/2006/relationships/hyperlink" Target="https://podminky.urs.cz/item/CS_URS_2022_02/174151101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951114" TargetMode="External"/><Relationship Id="rId27" Type="http://schemas.openxmlformats.org/officeDocument/2006/relationships/hyperlink" Target="https://podminky.urs.cz/item/CS_URS_2022_02/185804312" TargetMode="External"/><Relationship Id="rId30" Type="http://schemas.openxmlformats.org/officeDocument/2006/relationships/hyperlink" Target="https://podminky.urs.cz/item/CS_URS_2022_02/997006002" TargetMode="External"/><Relationship Id="rId35" Type="http://schemas.openxmlformats.org/officeDocument/2006/relationships/hyperlink" Target="https://podminky.urs.cz/item/CS_URS_2022_02/564801011" TargetMode="External"/><Relationship Id="rId43" Type="http://schemas.openxmlformats.org/officeDocument/2006/relationships/hyperlink" Target="https://podminky.urs.cz/item/CS_URS_2022_02/831392121" TargetMode="External"/><Relationship Id="rId48" Type="http://schemas.openxmlformats.org/officeDocument/2006/relationships/hyperlink" Target="https://podminky.urs.cz/item/CS_URS_2022_02/916231213" TargetMode="External"/><Relationship Id="rId56" Type="http://schemas.openxmlformats.org/officeDocument/2006/relationships/hyperlink" Target="https://podminky.urs.cz/item/CS_URS_2022_02/939191011" TargetMode="External"/><Relationship Id="rId64" Type="http://schemas.openxmlformats.org/officeDocument/2006/relationships/hyperlink" Target="https://podminky.urs.cz/item/CS_URS_2022_02/997013862" TargetMode="External"/><Relationship Id="rId8" Type="http://schemas.openxmlformats.org/officeDocument/2006/relationships/hyperlink" Target="https://podminky.urs.cz/item/CS_URS_2022_02/132351101" TargetMode="External"/><Relationship Id="rId51" Type="http://schemas.openxmlformats.org/officeDocument/2006/relationships/hyperlink" Target="https://podminky.urs.cz/item/CS_URS_2022_02/935922111" TargetMode="External"/><Relationship Id="rId3" Type="http://schemas.openxmlformats.org/officeDocument/2006/relationships/hyperlink" Target="https://podminky.urs.cz/item/CS_URS_2022_02/113107322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01221" TargetMode="External"/><Relationship Id="rId25" Type="http://schemas.openxmlformats.org/officeDocument/2006/relationships/hyperlink" Target="https://podminky.urs.cz/item/CS_URS_2022_02/185803111" TargetMode="External"/><Relationship Id="rId33" Type="http://schemas.openxmlformats.org/officeDocument/2006/relationships/hyperlink" Target="https://podminky.urs.cz/item/CS_URS_2022_02/564750001" TargetMode="External"/><Relationship Id="rId38" Type="http://schemas.openxmlformats.org/officeDocument/2006/relationships/hyperlink" Target="https://podminky.urs.cz/item/CS_URS_2022_02/596211112" TargetMode="External"/><Relationship Id="rId46" Type="http://schemas.openxmlformats.org/officeDocument/2006/relationships/hyperlink" Target="https://podminky.urs.cz/item/CS_URS_2022_02/914511113" TargetMode="External"/><Relationship Id="rId59" Type="http://schemas.openxmlformats.org/officeDocument/2006/relationships/hyperlink" Target="https://podminky.urs.cz/item/CS_URS_2022_02/966006132" TargetMode="External"/><Relationship Id="rId67" Type="http://schemas.openxmlformats.org/officeDocument/2006/relationships/hyperlink" Target="https://podminky.urs.cz/item/CS_URS_2022_02/998223091" TargetMode="External"/><Relationship Id="rId20" Type="http://schemas.openxmlformats.org/officeDocument/2006/relationships/hyperlink" Target="https://podminky.urs.cz/item/CS_URS_2022_02/181111111" TargetMode="External"/><Relationship Id="rId41" Type="http://schemas.openxmlformats.org/officeDocument/2006/relationships/hyperlink" Target="https://podminky.urs.cz/item/CS_URS_2022_02/596211214" TargetMode="External"/><Relationship Id="rId54" Type="http://schemas.openxmlformats.org/officeDocument/2006/relationships/hyperlink" Target="https://podminky.urs.cz/item/CS_URS_2022_02/935923112" TargetMode="External"/><Relationship Id="rId62" Type="http://schemas.openxmlformats.org/officeDocument/2006/relationships/hyperlink" Target="https://podminky.urs.cz/item/CS_URS_2022_02/997013509" TargetMode="External"/><Relationship Id="rId1" Type="http://schemas.openxmlformats.org/officeDocument/2006/relationships/hyperlink" Target="https://podminky.urs.cz/item/CS_URS_2022_02/111301111" TargetMode="External"/><Relationship Id="rId6" Type="http://schemas.openxmlformats.org/officeDocument/2006/relationships/hyperlink" Target="https://podminky.urs.cz/item/CS_URS_2022_02/131351102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2151111" TargetMode="External"/><Relationship Id="rId28" Type="http://schemas.openxmlformats.org/officeDocument/2006/relationships/hyperlink" Target="https://podminky.urs.cz/item/CS_URS_2022_02/185851121" TargetMode="External"/><Relationship Id="rId36" Type="http://schemas.openxmlformats.org/officeDocument/2006/relationships/hyperlink" Target="https://podminky.urs.cz/item/CS_URS_2022_02/564801112" TargetMode="External"/><Relationship Id="rId49" Type="http://schemas.openxmlformats.org/officeDocument/2006/relationships/hyperlink" Target="https://podminky.urs.cz/item/CS_URS_2022_02/916991121" TargetMode="External"/><Relationship Id="rId57" Type="http://schemas.openxmlformats.org/officeDocument/2006/relationships/hyperlink" Target="https://podminky.urs.cz/item/CS_URS_2022_02/939191021" TargetMode="External"/><Relationship Id="rId10" Type="http://schemas.openxmlformats.org/officeDocument/2006/relationships/hyperlink" Target="https://podminky.urs.cz/item/CS_URS_2022_02/162351123" TargetMode="External"/><Relationship Id="rId31" Type="http://schemas.openxmlformats.org/officeDocument/2006/relationships/hyperlink" Target="https://podminky.urs.cz/item/CS_URS_2022_02/334213111" TargetMode="External"/><Relationship Id="rId44" Type="http://schemas.openxmlformats.org/officeDocument/2006/relationships/hyperlink" Target="https://podminky.urs.cz/item/CS_URS_2022_02/911111111" TargetMode="External"/><Relationship Id="rId52" Type="http://schemas.openxmlformats.org/officeDocument/2006/relationships/hyperlink" Target="https://podminky.urs.cz/item/CS_URS_2022_02/935922113" TargetMode="External"/><Relationship Id="rId60" Type="http://schemas.openxmlformats.org/officeDocument/2006/relationships/hyperlink" Target="https://podminky.urs.cz/item/CS_URS_2022_02/966008311" TargetMode="External"/><Relationship Id="rId65" Type="http://schemas.openxmlformats.org/officeDocument/2006/relationships/hyperlink" Target="https://podminky.urs.cz/item/CS_URS_2022_02/997013873" TargetMode="External"/><Relationship Id="rId4" Type="http://schemas.openxmlformats.org/officeDocument/2006/relationships/hyperlink" Target="https://podminky.urs.cz/item/CS_URS_2022_02/113107337" TargetMode="External"/><Relationship Id="rId9" Type="http://schemas.openxmlformats.org/officeDocument/2006/relationships/hyperlink" Target="https://podminky.urs.cz/item/CS_URS_2022_02/162351103" TargetMode="External"/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51201" TargetMode="External"/><Relationship Id="rId39" Type="http://schemas.openxmlformats.org/officeDocument/2006/relationships/hyperlink" Target="https://podminky.urs.cz/item/CS_URS_2022_02/59621113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19735113" TargetMode="External"/><Relationship Id="rId13" Type="http://schemas.openxmlformats.org/officeDocument/2006/relationships/hyperlink" Target="https://podminky.urs.cz/item/CS_URS_2022_02/998223091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19121213" TargetMode="External"/><Relationship Id="rId12" Type="http://schemas.openxmlformats.org/officeDocument/2006/relationships/hyperlink" Target="https://podminky.urs.cz/item/CS_URS_2022_02/998223011" TargetMode="Externa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112213" TargetMode="External"/><Relationship Id="rId11" Type="http://schemas.openxmlformats.org/officeDocument/2006/relationships/hyperlink" Target="https://podminky.urs.cz/item/CS_URS_2022_02/99701363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7013509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501" TargetMode="External"/><Relationship Id="rId1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2/181151311" TargetMode="External"/><Relationship Id="rId21" Type="http://schemas.openxmlformats.org/officeDocument/2006/relationships/hyperlink" Target="https://podminky.urs.cz/item/CS_URS_2022_02/167151101" TargetMode="External"/><Relationship Id="rId34" Type="http://schemas.openxmlformats.org/officeDocument/2006/relationships/hyperlink" Target="https://podminky.urs.cz/item/CS_URS_2022_02/185851121" TargetMode="External"/><Relationship Id="rId42" Type="http://schemas.openxmlformats.org/officeDocument/2006/relationships/hyperlink" Target="https://podminky.urs.cz/item/CS_URS_2022_02/596211113" TargetMode="External"/><Relationship Id="rId47" Type="http://schemas.openxmlformats.org/officeDocument/2006/relationships/hyperlink" Target="https://podminky.urs.cz/item/CS_URS_2022_02/914511113" TargetMode="External"/><Relationship Id="rId50" Type="http://schemas.openxmlformats.org/officeDocument/2006/relationships/hyperlink" Target="https://podminky.urs.cz/item/CS_URS_2022_02/916231213" TargetMode="External"/><Relationship Id="rId55" Type="http://schemas.openxmlformats.org/officeDocument/2006/relationships/hyperlink" Target="https://podminky.urs.cz/item/CS_URS_2022_02/935923112" TargetMode="External"/><Relationship Id="rId63" Type="http://schemas.openxmlformats.org/officeDocument/2006/relationships/hyperlink" Target="https://podminky.urs.cz/item/CS_URS_2022_02/998223011" TargetMode="External"/><Relationship Id="rId7" Type="http://schemas.openxmlformats.org/officeDocument/2006/relationships/hyperlink" Target="https://podminky.urs.cz/item/CS_URS_2022_02/131251103" TargetMode="External"/><Relationship Id="rId2" Type="http://schemas.openxmlformats.org/officeDocument/2006/relationships/hyperlink" Target="https://podminky.urs.cz/item/CS_URS_2022_02/112201113" TargetMode="External"/><Relationship Id="rId16" Type="http://schemas.openxmlformats.org/officeDocument/2006/relationships/hyperlink" Target="https://podminky.urs.cz/item/CS_URS_2022_02/162351123" TargetMode="External"/><Relationship Id="rId29" Type="http://schemas.openxmlformats.org/officeDocument/2006/relationships/hyperlink" Target="https://podminky.urs.cz/item/CS_URS_2022_02/182151111" TargetMode="External"/><Relationship Id="rId11" Type="http://schemas.openxmlformats.org/officeDocument/2006/relationships/hyperlink" Target="https://podminky.urs.cz/item/CS_URS_2022_02/162201422" TargetMode="External"/><Relationship Id="rId24" Type="http://schemas.openxmlformats.org/officeDocument/2006/relationships/hyperlink" Target="https://podminky.urs.cz/item/CS_URS_2022_02/171251201" TargetMode="External"/><Relationship Id="rId32" Type="http://schemas.openxmlformats.org/officeDocument/2006/relationships/hyperlink" Target="https://podminky.urs.cz/item/CS_URS_2022_02/185803211" TargetMode="External"/><Relationship Id="rId37" Type="http://schemas.openxmlformats.org/officeDocument/2006/relationships/hyperlink" Target="https://podminky.urs.cz/item/CS_URS_2022_02/564750011" TargetMode="External"/><Relationship Id="rId40" Type="http://schemas.openxmlformats.org/officeDocument/2006/relationships/hyperlink" Target="https://podminky.urs.cz/item/CS_URS_2022_02/564801112" TargetMode="External"/><Relationship Id="rId45" Type="http://schemas.openxmlformats.org/officeDocument/2006/relationships/hyperlink" Target="https://podminky.urs.cz/item/CS_URS_2022_02/596211214" TargetMode="External"/><Relationship Id="rId53" Type="http://schemas.openxmlformats.org/officeDocument/2006/relationships/hyperlink" Target="https://podminky.urs.cz/item/CS_URS_2022_02/935922113" TargetMode="External"/><Relationship Id="rId58" Type="http://schemas.openxmlformats.org/officeDocument/2006/relationships/hyperlink" Target="https://podminky.urs.cz/item/CS_URS_2022_02/997013501" TargetMode="External"/><Relationship Id="rId5" Type="http://schemas.openxmlformats.org/officeDocument/2006/relationships/hyperlink" Target="https://podminky.urs.cz/item/CS_URS_2022_02/113107324" TargetMode="External"/><Relationship Id="rId61" Type="http://schemas.openxmlformats.org/officeDocument/2006/relationships/hyperlink" Target="https://podminky.urs.cz/item/CS_URS_2022_02/997013862" TargetMode="External"/><Relationship Id="rId19" Type="http://schemas.openxmlformats.org/officeDocument/2006/relationships/hyperlink" Target="https://podminky.urs.cz/item/CS_URS_2022_02/162751137" TargetMode="External"/><Relationship Id="rId14" Type="http://schemas.openxmlformats.org/officeDocument/2006/relationships/hyperlink" Target="https://podminky.urs.cz/item/CS_URS_2022_02/162301972" TargetMode="External"/><Relationship Id="rId22" Type="http://schemas.openxmlformats.org/officeDocument/2006/relationships/hyperlink" Target="https://podminky.urs.cz/item/CS_URS_2022_02/167151102" TargetMode="External"/><Relationship Id="rId27" Type="http://schemas.openxmlformats.org/officeDocument/2006/relationships/hyperlink" Target="https://podminky.urs.cz/item/CS_URS_2022_02/181451131" TargetMode="External"/><Relationship Id="rId30" Type="http://schemas.openxmlformats.org/officeDocument/2006/relationships/hyperlink" Target="https://podminky.urs.cz/item/CS_URS_2022_02/184813511" TargetMode="External"/><Relationship Id="rId35" Type="http://schemas.openxmlformats.org/officeDocument/2006/relationships/hyperlink" Target="https://podminky.urs.cz/item/CS_URS_2022_02/185851129" TargetMode="External"/><Relationship Id="rId43" Type="http://schemas.openxmlformats.org/officeDocument/2006/relationships/hyperlink" Target="https://podminky.urs.cz/item/CS_URS_2022_02/596211134" TargetMode="External"/><Relationship Id="rId48" Type="http://schemas.openxmlformats.org/officeDocument/2006/relationships/hyperlink" Target="https://podminky.urs.cz/item/CS_URS_2022_02/914531111" TargetMode="External"/><Relationship Id="rId56" Type="http://schemas.openxmlformats.org/officeDocument/2006/relationships/hyperlink" Target="https://podminky.urs.cz/item/CS_URS_2022_02/935923212" TargetMode="External"/><Relationship Id="rId64" Type="http://schemas.openxmlformats.org/officeDocument/2006/relationships/hyperlink" Target="https://podminky.urs.cz/item/CS_URS_2022_02/998223091" TargetMode="External"/><Relationship Id="rId8" Type="http://schemas.openxmlformats.org/officeDocument/2006/relationships/hyperlink" Target="https://podminky.urs.cz/item/CS_URS_2022_02/131351103" TargetMode="External"/><Relationship Id="rId51" Type="http://schemas.openxmlformats.org/officeDocument/2006/relationships/hyperlink" Target="https://podminky.urs.cz/item/CS_URS_2022_02/916991121" TargetMode="External"/><Relationship Id="rId3" Type="http://schemas.openxmlformats.org/officeDocument/2006/relationships/hyperlink" Target="https://podminky.urs.cz/item/CS_URS_2022_02/113106187" TargetMode="External"/><Relationship Id="rId12" Type="http://schemas.openxmlformats.org/officeDocument/2006/relationships/hyperlink" Target="https://podminky.urs.cz/item/CS_URS_2022_02/162301932" TargetMode="External"/><Relationship Id="rId17" Type="http://schemas.openxmlformats.org/officeDocument/2006/relationships/hyperlink" Target="https://podminky.urs.cz/item/CS_URS_2022_02/162751117" TargetMode="External"/><Relationship Id="rId25" Type="http://schemas.openxmlformats.org/officeDocument/2006/relationships/hyperlink" Target="https://podminky.urs.cz/item/CS_URS_2022_02/174151101" TargetMode="External"/><Relationship Id="rId33" Type="http://schemas.openxmlformats.org/officeDocument/2006/relationships/hyperlink" Target="https://podminky.urs.cz/item/CS_URS_2022_02/185804312" TargetMode="External"/><Relationship Id="rId38" Type="http://schemas.openxmlformats.org/officeDocument/2006/relationships/hyperlink" Target="https://podminky.urs.cz/item/CS_URS_2022_02/564750111" TargetMode="External"/><Relationship Id="rId46" Type="http://schemas.openxmlformats.org/officeDocument/2006/relationships/hyperlink" Target="https://podminky.urs.cz/item/CS_URS_2022_02/914111111" TargetMode="External"/><Relationship Id="rId59" Type="http://schemas.openxmlformats.org/officeDocument/2006/relationships/hyperlink" Target="https://podminky.urs.cz/item/CS_URS_2022_02/997013509" TargetMode="External"/><Relationship Id="rId20" Type="http://schemas.openxmlformats.org/officeDocument/2006/relationships/hyperlink" Target="https://podminky.urs.cz/item/CS_URS_2022_02/162751139" TargetMode="External"/><Relationship Id="rId41" Type="http://schemas.openxmlformats.org/officeDocument/2006/relationships/hyperlink" Target="https://podminky.urs.cz/item/CS_URS_2022_02/564851111" TargetMode="External"/><Relationship Id="rId54" Type="http://schemas.openxmlformats.org/officeDocument/2006/relationships/hyperlink" Target="https://podminky.urs.cz/item/CS_URS_2022_02/935922117" TargetMode="External"/><Relationship Id="rId62" Type="http://schemas.openxmlformats.org/officeDocument/2006/relationships/hyperlink" Target="https://podminky.urs.cz/item/CS_URS_2022_02/997013873" TargetMode="External"/><Relationship Id="rId1" Type="http://schemas.openxmlformats.org/officeDocument/2006/relationships/hyperlink" Target="https://podminky.urs.cz/item/CS_URS_2022_02/112151313" TargetMode="External"/><Relationship Id="rId6" Type="http://schemas.openxmlformats.org/officeDocument/2006/relationships/hyperlink" Target="https://podminky.urs.cz/item/CS_URS_2022_02/113107337" TargetMode="External"/><Relationship Id="rId15" Type="http://schemas.openxmlformats.org/officeDocument/2006/relationships/hyperlink" Target="https://podminky.urs.cz/item/CS_URS_2022_02/162351103" TargetMode="External"/><Relationship Id="rId23" Type="http://schemas.openxmlformats.org/officeDocument/2006/relationships/hyperlink" Target="https://podminky.urs.cz/item/CS_URS_2022_02/171201221" TargetMode="External"/><Relationship Id="rId28" Type="http://schemas.openxmlformats.org/officeDocument/2006/relationships/hyperlink" Target="https://podminky.urs.cz/item/CS_URS_2022_02/181951114" TargetMode="External"/><Relationship Id="rId36" Type="http://schemas.openxmlformats.org/officeDocument/2006/relationships/hyperlink" Target="https://podminky.urs.cz/item/CS_URS_2022_02/997006002" TargetMode="External"/><Relationship Id="rId49" Type="http://schemas.openxmlformats.org/officeDocument/2006/relationships/hyperlink" Target="https://podminky.urs.cz/item/CS_URS_2022_02/916131213" TargetMode="External"/><Relationship Id="rId57" Type="http://schemas.openxmlformats.org/officeDocument/2006/relationships/hyperlink" Target="https://podminky.urs.cz/item/CS_URS_2022_02/966006132" TargetMode="External"/><Relationship Id="rId10" Type="http://schemas.openxmlformats.org/officeDocument/2006/relationships/hyperlink" Target="https://podminky.urs.cz/item/CS_URS_2022_02/162201412" TargetMode="External"/><Relationship Id="rId31" Type="http://schemas.openxmlformats.org/officeDocument/2006/relationships/hyperlink" Target="https://podminky.urs.cz/item/CS_URS_2022_02/185803111" TargetMode="External"/><Relationship Id="rId44" Type="http://schemas.openxmlformats.org/officeDocument/2006/relationships/hyperlink" Target="https://podminky.urs.cz/item/CS_URS_2022_02/596211210" TargetMode="External"/><Relationship Id="rId52" Type="http://schemas.openxmlformats.org/officeDocument/2006/relationships/hyperlink" Target="https://podminky.urs.cz/item/CS_URS_2022_02/935922111" TargetMode="External"/><Relationship Id="rId60" Type="http://schemas.openxmlformats.org/officeDocument/2006/relationships/hyperlink" Target="https://podminky.urs.cz/item/CS_URS_2022_02/997013861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podminky.urs.cz/item/CS_URS_2022_02/113107322" TargetMode="External"/><Relationship Id="rId9" Type="http://schemas.openxmlformats.org/officeDocument/2006/relationships/hyperlink" Target="https://podminky.urs.cz/item/CS_URS_2022_02/162201402" TargetMode="External"/><Relationship Id="rId13" Type="http://schemas.openxmlformats.org/officeDocument/2006/relationships/hyperlink" Target="https://podminky.urs.cz/item/CS_URS_2022_02/162301952" TargetMode="External"/><Relationship Id="rId18" Type="http://schemas.openxmlformats.org/officeDocument/2006/relationships/hyperlink" Target="https://podminky.urs.cz/item/CS_URS_2022_02/162751119" TargetMode="External"/><Relationship Id="rId39" Type="http://schemas.openxmlformats.org/officeDocument/2006/relationships/hyperlink" Target="https://podminky.urs.cz/item/CS_URS_2022_02/5648011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19735113" TargetMode="External"/><Relationship Id="rId13" Type="http://schemas.openxmlformats.org/officeDocument/2006/relationships/hyperlink" Target="https://podminky.urs.cz/item/CS_URS_2022_02/998223091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19121213" TargetMode="External"/><Relationship Id="rId12" Type="http://schemas.openxmlformats.org/officeDocument/2006/relationships/hyperlink" Target="https://podminky.urs.cz/item/CS_URS_2022_02/998223011" TargetMode="Externa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112213" TargetMode="External"/><Relationship Id="rId11" Type="http://schemas.openxmlformats.org/officeDocument/2006/relationships/hyperlink" Target="https://podminky.urs.cz/item/CS_URS_2022_02/99701363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7013509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501" TargetMode="External"/><Relationship Id="rId1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47" Type="http://schemas.openxmlformats.org/officeDocument/2006/relationships/drawing" Target="../drawings/drawing6.xml"/><Relationship Id="rId7" Type="http://schemas.openxmlformats.org/officeDocument/2006/relationships/hyperlink" Target="https://podminky.urs.cz/item/CS_URS_2022_02/139001101" TargetMode="External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Relationship Id="rId8" Type="http://schemas.openxmlformats.org/officeDocument/2006/relationships/hyperlink" Target="https://podminky.urs.cz/item/CS_URS_2022_02/141721216" TargetMode="External"/><Relationship Id="rId3" Type="http://schemas.openxmlformats.org/officeDocument/2006/relationships/hyperlink" Target="https://podminky.urs.cz/item/CS_URS_2022_02/131251100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odminky.urs.cz/item/CS_URS_2022_02/175151101" TargetMode="External"/><Relationship Id="rId41" Type="http://schemas.openxmlformats.org/officeDocument/2006/relationships/hyperlink" Target="https://podminky.urs.cz/item/CS_URS_2022_02/899913161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47" Type="http://schemas.openxmlformats.org/officeDocument/2006/relationships/drawing" Target="../drawings/drawing7.xml"/><Relationship Id="rId7" Type="http://schemas.openxmlformats.org/officeDocument/2006/relationships/hyperlink" Target="https://podminky.urs.cz/item/CS_URS_2022_02/139001101" TargetMode="External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Relationship Id="rId8" Type="http://schemas.openxmlformats.org/officeDocument/2006/relationships/hyperlink" Target="https://podminky.urs.cz/item/CS_URS_2022_02/141721216" TargetMode="External"/><Relationship Id="rId3" Type="http://schemas.openxmlformats.org/officeDocument/2006/relationships/hyperlink" Target="https://podminky.urs.cz/item/CS_URS_2022_02/131251100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printerSettings" Target="../printerSettings/printerSettings2.bin"/><Relationship Id="rId20" Type="http://schemas.openxmlformats.org/officeDocument/2006/relationships/hyperlink" Target="https://podminky.urs.cz/item/CS_URS_2022_02/175151101" TargetMode="External"/><Relationship Id="rId41" Type="http://schemas.openxmlformats.org/officeDocument/2006/relationships/hyperlink" Target="https://podminky.urs.cz/item/CS_URS_2022_02/89991316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210204011" TargetMode="External"/><Relationship Id="rId13" Type="http://schemas.openxmlformats.org/officeDocument/2006/relationships/hyperlink" Target="https://podminky.urs.cz/item/CS_URS_2022_02/210220302" TargetMode="External"/><Relationship Id="rId18" Type="http://schemas.openxmlformats.org/officeDocument/2006/relationships/hyperlink" Target="https://podminky.urs.cz/item/CS_URS_2022_02/460661312" TargetMode="External"/><Relationship Id="rId26" Type="http://schemas.openxmlformats.org/officeDocument/2006/relationships/hyperlink" Target="https://podminky.urs.cz/item/CS_URS_2022_02/460632213" TargetMode="External"/><Relationship Id="rId3" Type="http://schemas.openxmlformats.org/officeDocument/2006/relationships/hyperlink" Target="https://podminky.urs.cz/item/CS_URS_2022_02/741128002" TargetMode="External"/><Relationship Id="rId21" Type="http://schemas.openxmlformats.org/officeDocument/2006/relationships/hyperlink" Target="https://podminky.urs.cz/item/CS_URS_2022_02/460791215" TargetMode="External"/><Relationship Id="rId7" Type="http://schemas.openxmlformats.org/officeDocument/2006/relationships/hyperlink" Target="https://podminky.urs.cz/item/CS_URS_2022_02/210100001" TargetMode="External"/><Relationship Id="rId12" Type="http://schemas.openxmlformats.org/officeDocument/2006/relationships/hyperlink" Target="https://podminky.urs.cz/item/CS_URS_2022_02/210220301" TargetMode="External"/><Relationship Id="rId17" Type="http://schemas.openxmlformats.org/officeDocument/2006/relationships/hyperlink" Target="https://podminky.urs.cz/item/CS_URS_2022_02/460161172" TargetMode="External"/><Relationship Id="rId25" Type="http://schemas.openxmlformats.org/officeDocument/2006/relationships/hyperlink" Target="https://podminky.urs.cz/item/CS_URS_2022_02/460632113" TargetMode="External"/><Relationship Id="rId2" Type="http://schemas.openxmlformats.org/officeDocument/2006/relationships/hyperlink" Target="https://podminky.urs.cz/item/CS_URS_2022_02/741122142" TargetMode="External"/><Relationship Id="rId16" Type="http://schemas.openxmlformats.org/officeDocument/2006/relationships/hyperlink" Target="https://podminky.urs.cz/item/CS_URS_2022_02/460161142" TargetMode="External"/><Relationship Id="rId20" Type="http://schemas.openxmlformats.org/officeDocument/2006/relationships/hyperlink" Target="https://podminky.urs.cz/item/CS_URS_2022_02/460791213" TargetMode="External"/><Relationship Id="rId1" Type="http://schemas.openxmlformats.org/officeDocument/2006/relationships/hyperlink" Target="https://podminky.urs.cz/item/CS_URS_2022_02/741122134" TargetMode="External"/><Relationship Id="rId6" Type="http://schemas.openxmlformats.org/officeDocument/2006/relationships/hyperlink" Target="https://podminky.urs.cz/item/CS_URS_2022_02/210100003" TargetMode="External"/><Relationship Id="rId11" Type="http://schemas.openxmlformats.org/officeDocument/2006/relationships/hyperlink" Target="https://podminky.urs.cz/item/CS_URS_2022_02/210220022" TargetMode="External"/><Relationship Id="rId24" Type="http://schemas.openxmlformats.org/officeDocument/2006/relationships/hyperlink" Target="https://podminky.urs.cz/item/CS_URS_2022_02/460631213" TargetMode="External"/><Relationship Id="rId5" Type="http://schemas.openxmlformats.org/officeDocument/2006/relationships/hyperlink" Target="https://podminky.urs.cz/item/CS_URS_2022_02/741373002" TargetMode="External"/><Relationship Id="rId15" Type="http://schemas.openxmlformats.org/officeDocument/2006/relationships/hyperlink" Target="https://podminky.urs.cz/item/CS_URS_2022_02/460641113" TargetMode="External"/><Relationship Id="rId23" Type="http://schemas.openxmlformats.org/officeDocument/2006/relationships/hyperlink" Target="https://podminky.urs.cz/item/CS_URS_2022_02/460431182" TargetMode="External"/><Relationship Id="rId10" Type="http://schemas.openxmlformats.org/officeDocument/2006/relationships/hyperlink" Target="https://podminky.urs.cz/item/CS_URS_2022_02/210220020" TargetMode="External"/><Relationship Id="rId19" Type="http://schemas.openxmlformats.org/officeDocument/2006/relationships/hyperlink" Target="https://podminky.urs.cz/item/CS_URS_2022_02/460671111" TargetMode="External"/><Relationship Id="rId4" Type="http://schemas.openxmlformats.org/officeDocument/2006/relationships/hyperlink" Target="https://podminky.urs.cz/item/CS_URS_2022_02/741128022" TargetMode="External"/><Relationship Id="rId9" Type="http://schemas.openxmlformats.org/officeDocument/2006/relationships/hyperlink" Target="https://podminky.urs.cz/item/CS_URS_2022_02/210204206" TargetMode="External"/><Relationship Id="rId14" Type="http://schemas.openxmlformats.org/officeDocument/2006/relationships/hyperlink" Target="https://podminky.urs.cz/item/CS_URS_2022_02/460141112" TargetMode="External"/><Relationship Id="rId22" Type="http://schemas.openxmlformats.org/officeDocument/2006/relationships/hyperlink" Target="https://podminky.urs.cz/item/CS_URS_2022_02/460431152" TargetMode="External"/><Relationship Id="rId27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034303000" TargetMode="External"/><Relationship Id="rId3" Type="http://schemas.openxmlformats.org/officeDocument/2006/relationships/hyperlink" Target="https://podminky.urs.cz/item/CS_URS_2022_02/012303000" TargetMode="External"/><Relationship Id="rId7" Type="http://schemas.openxmlformats.org/officeDocument/2006/relationships/hyperlink" Target="https://podminky.urs.cz/item/CS_URS_2022_02/034002000" TargetMode="External"/><Relationship Id="rId2" Type="http://schemas.openxmlformats.org/officeDocument/2006/relationships/hyperlink" Target="https://podminky.urs.cz/item/CS_URS_2022_02/012103000" TargetMode="External"/><Relationship Id="rId1" Type="http://schemas.openxmlformats.org/officeDocument/2006/relationships/hyperlink" Target="https://podminky.urs.cz/item/CS_URS_2022_02/011002000" TargetMode="External"/><Relationship Id="rId6" Type="http://schemas.openxmlformats.org/officeDocument/2006/relationships/hyperlink" Target="https://podminky.urs.cz/item/CS_URS_2022_02/030001000" TargetMode="External"/><Relationship Id="rId11" Type="http://schemas.openxmlformats.org/officeDocument/2006/relationships/drawing" Target="../drawings/drawing9.xml"/><Relationship Id="rId5" Type="http://schemas.openxmlformats.org/officeDocument/2006/relationships/hyperlink" Target="https://podminky.urs.cz/item/CS_URS_2022_02/013254000" TargetMode="External"/><Relationship Id="rId10" Type="http://schemas.openxmlformats.org/officeDocument/2006/relationships/hyperlink" Target="https://podminky.urs.cz/item/CS_URS_2022_02/049303000" TargetMode="External"/><Relationship Id="rId4" Type="http://schemas.openxmlformats.org/officeDocument/2006/relationships/hyperlink" Target="https://podminky.urs.cz/item/CS_URS_2022_02/012403000" TargetMode="External"/><Relationship Id="rId9" Type="http://schemas.openxmlformats.org/officeDocument/2006/relationships/hyperlink" Target="https://podminky.urs.cz/item/CS_URS_2022_02/03450300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8"/>
  <sheetViews>
    <sheetView showGridLines="0" tabSelected="1" workbookViewId="0">
      <selection activeCell="E14" sqref="E14:AJ14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" customHeight="1"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8" t="s">
        <v>6</v>
      </c>
      <c r="BT2" s="18" t="s">
        <v>7</v>
      </c>
    </row>
    <row r="3" spans="1:74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84" t="s">
        <v>14</v>
      </c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R5" s="21"/>
      <c r="BE5" s="281" t="s">
        <v>15</v>
      </c>
      <c r="BS5" s="18" t="s">
        <v>6</v>
      </c>
    </row>
    <row r="6" spans="1:74" ht="36.9" customHeight="1">
      <c r="B6" s="21"/>
      <c r="D6" s="27" t="s">
        <v>16</v>
      </c>
      <c r="K6" s="286" t="s">
        <v>17</v>
      </c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R6" s="21"/>
      <c r="BE6" s="282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82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2"/>
      <c r="BS8" s="18" t="s">
        <v>6</v>
      </c>
    </row>
    <row r="9" spans="1:74" ht="14.4" customHeight="1">
      <c r="B9" s="21"/>
      <c r="AR9" s="21"/>
      <c r="BE9" s="282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19</v>
      </c>
      <c r="AR10" s="21"/>
      <c r="BE10" s="282"/>
      <c r="BS10" s="18" t="s">
        <v>6</v>
      </c>
    </row>
    <row r="11" spans="1:74" ht="18.45" customHeight="1">
      <c r="B11" s="21"/>
      <c r="E11" s="26" t="s">
        <v>27</v>
      </c>
      <c r="AK11" s="28" t="s">
        <v>28</v>
      </c>
      <c r="AN11" s="26" t="s">
        <v>19</v>
      </c>
      <c r="AR11" s="21"/>
      <c r="BE11" s="282"/>
      <c r="BS11" s="18" t="s">
        <v>6</v>
      </c>
    </row>
    <row r="12" spans="1:74" ht="6.9" customHeight="1">
      <c r="B12" s="21"/>
      <c r="AR12" s="21"/>
      <c r="BE12" s="282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82"/>
      <c r="BS13" s="18" t="s">
        <v>6</v>
      </c>
    </row>
    <row r="14" spans="1:74" ht="13.2">
      <c r="B14" s="21"/>
      <c r="E14" s="287" t="s">
        <v>30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" t="s">
        <v>28</v>
      </c>
      <c r="AN14" s="30" t="s">
        <v>30</v>
      </c>
      <c r="AR14" s="21"/>
      <c r="BE14" s="282"/>
      <c r="BS14" s="18" t="s">
        <v>6</v>
      </c>
    </row>
    <row r="15" spans="1:74" ht="6.9" customHeight="1">
      <c r="B15" s="21"/>
      <c r="AR15" s="21"/>
      <c r="BE15" s="282"/>
      <c r="BS15" s="18" t="s">
        <v>4</v>
      </c>
    </row>
    <row r="16" spans="1:74" ht="12" customHeight="1">
      <c r="B16" s="21"/>
      <c r="D16" s="28" t="s">
        <v>31</v>
      </c>
      <c r="AK16" s="28" t="s">
        <v>26</v>
      </c>
      <c r="AN16" s="26" t="s">
        <v>19</v>
      </c>
      <c r="AR16" s="21"/>
      <c r="BE16" s="282"/>
      <c r="BS16" s="18" t="s">
        <v>4</v>
      </c>
    </row>
    <row r="17" spans="2:71" ht="18.45" customHeight="1">
      <c r="B17" s="21"/>
      <c r="E17" s="26" t="s">
        <v>32</v>
      </c>
      <c r="AK17" s="28" t="s">
        <v>28</v>
      </c>
      <c r="AN17" s="26" t="s">
        <v>19</v>
      </c>
      <c r="AR17" s="21"/>
      <c r="BE17" s="282"/>
      <c r="BS17" s="18" t="s">
        <v>33</v>
      </c>
    </row>
    <row r="18" spans="2:71" ht="6.9" customHeight="1">
      <c r="B18" s="21"/>
      <c r="AR18" s="21"/>
      <c r="BE18" s="282"/>
      <c r="BS18" s="18" t="s">
        <v>34</v>
      </c>
    </row>
    <row r="19" spans="2:71" ht="12" customHeight="1">
      <c r="B19" s="21"/>
      <c r="D19" s="28" t="s">
        <v>35</v>
      </c>
      <c r="AK19" s="28" t="s">
        <v>26</v>
      </c>
      <c r="AN19" s="26" t="s">
        <v>19</v>
      </c>
      <c r="AR19" s="21"/>
      <c r="BE19" s="282"/>
      <c r="BS19" s="18" t="s">
        <v>34</v>
      </c>
    </row>
    <row r="20" spans="2:71" ht="18.45" customHeight="1">
      <c r="B20" s="21"/>
      <c r="E20" s="26" t="s">
        <v>36</v>
      </c>
      <c r="AK20" s="28" t="s">
        <v>28</v>
      </c>
      <c r="AN20" s="26" t="s">
        <v>19</v>
      </c>
      <c r="AR20" s="21"/>
      <c r="BE20" s="282"/>
      <c r="BS20" s="18" t="s">
        <v>4</v>
      </c>
    </row>
    <row r="21" spans="2:71" ht="6.9" customHeight="1">
      <c r="B21" s="21"/>
      <c r="AR21" s="21"/>
      <c r="BE21" s="282"/>
    </row>
    <row r="22" spans="2:71" ht="12" customHeight="1">
      <c r="B22" s="21"/>
      <c r="D22" s="28" t="s">
        <v>37</v>
      </c>
      <c r="AR22" s="21"/>
      <c r="BE22" s="282"/>
    </row>
    <row r="23" spans="2:71" ht="47.25" customHeight="1">
      <c r="B23" s="21"/>
      <c r="E23" s="289" t="s">
        <v>38</v>
      </c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R23" s="21"/>
      <c r="BE23" s="282"/>
    </row>
    <row r="24" spans="2:71" ht="6.9" customHeight="1">
      <c r="B24" s="21"/>
      <c r="AR24" s="21"/>
      <c r="BE24" s="282"/>
    </row>
    <row r="25" spans="2:71" ht="6.9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2"/>
    </row>
    <row r="26" spans="2:71" s="1" customFormat="1" ht="25.95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90">
        <f>ROUND(AG54,0)</f>
        <v>0</v>
      </c>
      <c r="AL26" s="291"/>
      <c r="AM26" s="291"/>
      <c r="AN26" s="291"/>
      <c r="AO26" s="291"/>
      <c r="AR26" s="33"/>
      <c r="BE26" s="282"/>
    </row>
    <row r="27" spans="2:71" s="1" customFormat="1" ht="6.9" customHeight="1">
      <c r="B27" s="33"/>
      <c r="AR27" s="33"/>
      <c r="BE27" s="282"/>
    </row>
    <row r="28" spans="2:71" s="1" customFormat="1" ht="13.2">
      <c r="B28" s="33"/>
      <c r="L28" s="292" t="s">
        <v>40</v>
      </c>
      <c r="M28" s="292"/>
      <c r="N28" s="292"/>
      <c r="O28" s="292"/>
      <c r="P28" s="292"/>
      <c r="W28" s="292" t="s">
        <v>41</v>
      </c>
      <c r="X28" s="292"/>
      <c r="Y28" s="292"/>
      <c r="Z28" s="292"/>
      <c r="AA28" s="292"/>
      <c r="AB28" s="292"/>
      <c r="AC28" s="292"/>
      <c r="AD28" s="292"/>
      <c r="AE28" s="292"/>
      <c r="AK28" s="292" t="s">
        <v>42</v>
      </c>
      <c r="AL28" s="292"/>
      <c r="AM28" s="292"/>
      <c r="AN28" s="292"/>
      <c r="AO28" s="292"/>
      <c r="AR28" s="33"/>
      <c r="BE28" s="282"/>
    </row>
    <row r="29" spans="2:71" s="2" customFormat="1" ht="14.4" customHeight="1">
      <c r="B29" s="36"/>
      <c r="D29" s="28" t="s">
        <v>43</v>
      </c>
      <c r="F29" s="28" t="s">
        <v>44</v>
      </c>
      <c r="L29" s="295">
        <v>0.21</v>
      </c>
      <c r="M29" s="294"/>
      <c r="N29" s="294"/>
      <c r="O29" s="294"/>
      <c r="P29" s="294"/>
      <c r="W29" s="293">
        <f>ROUND(AZ54, 0)</f>
        <v>0</v>
      </c>
      <c r="X29" s="294"/>
      <c r="Y29" s="294"/>
      <c r="Z29" s="294"/>
      <c r="AA29" s="294"/>
      <c r="AB29" s="294"/>
      <c r="AC29" s="294"/>
      <c r="AD29" s="294"/>
      <c r="AE29" s="294"/>
      <c r="AK29" s="293">
        <f>ROUND(AV54, 0)</f>
        <v>0</v>
      </c>
      <c r="AL29" s="294"/>
      <c r="AM29" s="294"/>
      <c r="AN29" s="294"/>
      <c r="AO29" s="294"/>
      <c r="AR29" s="36"/>
      <c r="BE29" s="283"/>
    </row>
    <row r="30" spans="2:71" s="2" customFormat="1" ht="14.4" customHeight="1">
      <c r="B30" s="36"/>
      <c r="F30" s="28" t="s">
        <v>45</v>
      </c>
      <c r="L30" s="295">
        <v>0.15</v>
      </c>
      <c r="M30" s="294"/>
      <c r="N30" s="294"/>
      <c r="O30" s="294"/>
      <c r="P30" s="294"/>
      <c r="W30" s="293">
        <f>ROUND(BA54, 0)</f>
        <v>0</v>
      </c>
      <c r="X30" s="294"/>
      <c r="Y30" s="294"/>
      <c r="Z30" s="294"/>
      <c r="AA30" s="294"/>
      <c r="AB30" s="294"/>
      <c r="AC30" s="294"/>
      <c r="AD30" s="294"/>
      <c r="AE30" s="294"/>
      <c r="AK30" s="293">
        <f>ROUND(AW54, 0)</f>
        <v>0</v>
      </c>
      <c r="AL30" s="294"/>
      <c r="AM30" s="294"/>
      <c r="AN30" s="294"/>
      <c r="AO30" s="294"/>
      <c r="AR30" s="36"/>
      <c r="BE30" s="283"/>
    </row>
    <row r="31" spans="2:71" s="2" customFormat="1" ht="14.4" hidden="1" customHeight="1">
      <c r="B31" s="36"/>
      <c r="F31" s="28" t="s">
        <v>46</v>
      </c>
      <c r="L31" s="295">
        <v>0.21</v>
      </c>
      <c r="M31" s="294"/>
      <c r="N31" s="294"/>
      <c r="O31" s="294"/>
      <c r="P31" s="294"/>
      <c r="W31" s="293">
        <f>ROUND(BB54, 0)</f>
        <v>0</v>
      </c>
      <c r="X31" s="294"/>
      <c r="Y31" s="294"/>
      <c r="Z31" s="294"/>
      <c r="AA31" s="294"/>
      <c r="AB31" s="294"/>
      <c r="AC31" s="294"/>
      <c r="AD31" s="294"/>
      <c r="AE31" s="294"/>
      <c r="AK31" s="293">
        <v>0</v>
      </c>
      <c r="AL31" s="294"/>
      <c r="AM31" s="294"/>
      <c r="AN31" s="294"/>
      <c r="AO31" s="294"/>
      <c r="AR31" s="36"/>
      <c r="BE31" s="283"/>
    </row>
    <row r="32" spans="2:71" s="2" customFormat="1" ht="14.4" hidden="1" customHeight="1">
      <c r="B32" s="36"/>
      <c r="F32" s="28" t="s">
        <v>47</v>
      </c>
      <c r="L32" s="295">
        <v>0.15</v>
      </c>
      <c r="M32" s="294"/>
      <c r="N32" s="294"/>
      <c r="O32" s="294"/>
      <c r="P32" s="294"/>
      <c r="W32" s="293">
        <f>ROUND(BC54, 0)</f>
        <v>0</v>
      </c>
      <c r="X32" s="294"/>
      <c r="Y32" s="294"/>
      <c r="Z32" s="294"/>
      <c r="AA32" s="294"/>
      <c r="AB32" s="294"/>
      <c r="AC32" s="294"/>
      <c r="AD32" s="294"/>
      <c r="AE32" s="294"/>
      <c r="AK32" s="293">
        <v>0</v>
      </c>
      <c r="AL32" s="294"/>
      <c r="AM32" s="294"/>
      <c r="AN32" s="294"/>
      <c r="AO32" s="294"/>
      <c r="AR32" s="36"/>
      <c r="BE32" s="283"/>
    </row>
    <row r="33" spans="2:44" s="2" customFormat="1" ht="14.4" hidden="1" customHeight="1">
      <c r="B33" s="36"/>
      <c r="F33" s="28" t="s">
        <v>48</v>
      </c>
      <c r="L33" s="295">
        <v>0</v>
      </c>
      <c r="M33" s="294"/>
      <c r="N33" s="294"/>
      <c r="O33" s="294"/>
      <c r="P33" s="294"/>
      <c r="W33" s="293">
        <f>ROUND(BD54, 0)</f>
        <v>0</v>
      </c>
      <c r="X33" s="294"/>
      <c r="Y33" s="294"/>
      <c r="Z33" s="294"/>
      <c r="AA33" s="294"/>
      <c r="AB33" s="294"/>
      <c r="AC33" s="294"/>
      <c r="AD33" s="294"/>
      <c r="AE33" s="294"/>
      <c r="AK33" s="293">
        <v>0</v>
      </c>
      <c r="AL33" s="294"/>
      <c r="AM33" s="294"/>
      <c r="AN33" s="294"/>
      <c r="AO33" s="294"/>
      <c r="AR33" s="36"/>
    </row>
    <row r="34" spans="2:44" s="1" customFormat="1" ht="6.9" customHeight="1">
      <c r="B34" s="33"/>
      <c r="AR34" s="33"/>
    </row>
    <row r="35" spans="2:44" s="1" customFormat="1" ht="25.95" customHeight="1">
      <c r="B35" s="33"/>
      <c r="C35" s="37"/>
      <c r="D35" s="38" t="s">
        <v>49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50</v>
      </c>
      <c r="U35" s="39"/>
      <c r="V35" s="39"/>
      <c r="W35" s="39"/>
      <c r="X35" s="299" t="s">
        <v>51</v>
      </c>
      <c r="Y35" s="297"/>
      <c r="Z35" s="297"/>
      <c r="AA35" s="297"/>
      <c r="AB35" s="297"/>
      <c r="AC35" s="39"/>
      <c r="AD35" s="39"/>
      <c r="AE35" s="39"/>
      <c r="AF35" s="39"/>
      <c r="AG35" s="39"/>
      <c r="AH35" s="39"/>
      <c r="AI35" s="39"/>
      <c r="AJ35" s="39"/>
      <c r="AK35" s="296">
        <f>SUM(AK26:AK33)</f>
        <v>0</v>
      </c>
      <c r="AL35" s="297"/>
      <c r="AM35" s="297"/>
      <c r="AN35" s="297"/>
      <c r="AO35" s="298"/>
      <c r="AP35" s="37"/>
      <c r="AQ35" s="37"/>
      <c r="AR35" s="33"/>
    </row>
    <row r="36" spans="2:44" s="1" customFormat="1" ht="6.9" customHeight="1">
      <c r="B36" s="33"/>
      <c r="AR36" s="33"/>
    </row>
    <row r="37" spans="2:44" s="1" customFormat="1" ht="6.9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44" s="1" customFormat="1" ht="6.9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44" s="1" customFormat="1" ht="24.9" customHeight="1">
      <c r="B42" s="33"/>
      <c r="C42" s="22" t="s">
        <v>52</v>
      </c>
      <c r="AR42" s="33"/>
    </row>
    <row r="43" spans="2:44" s="1" customFormat="1" ht="6.9" customHeight="1">
      <c r="B43" s="33"/>
      <c r="AR43" s="33"/>
    </row>
    <row r="44" spans="2:44" s="3" customFormat="1" ht="12" customHeight="1">
      <c r="B44" s="45"/>
      <c r="C44" s="28" t="s">
        <v>13</v>
      </c>
      <c r="L44" s="3" t="str">
        <f>K5</f>
        <v>2022-01-08</v>
      </c>
      <c r="AR44" s="45"/>
    </row>
    <row r="45" spans="2:44" s="4" customFormat="1" ht="36.9" customHeight="1">
      <c r="B45" s="46"/>
      <c r="C45" s="47" t="s">
        <v>16</v>
      </c>
      <c r="L45" s="274" t="str">
        <f>K6</f>
        <v>Výstavba chodníků - ul.Hlavní a Korycanská, Veliká Ves</v>
      </c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R45" s="46"/>
    </row>
    <row r="46" spans="2:44" s="1" customFormat="1" ht="6.9" customHeight="1">
      <c r="B46" s="33"/>
      <c r="AR46" s="33"/>
    </row>
    <row r="47" spans="2:44" s="1" customFormat="1" ht="12" customHeight="1">
      <c r="B47" s="33"/>
      <c r="C47" s="28" t="s">
        <v>21</v>
      </c>
      <c r="L47" s="48" t="str">
        <f>IF(K8="","",K8)</f>
        <v xml:space="preserve"> </v>
      </c>
      <c r="AI47" s="28" t="s">
        <v>23</v>
      </c>
      <c r="AM47" s="302" t="str">
        <f>IF(AN8= "","",AN8)</f>
        <v>8. 9. 2022</v>
      </c>
      <c r="AN47" s="302"/>
      <c r="AR47" s="33"/>
    </row>
    <row r="48" spans="2:44" s="1" customFormat="1" ht="6.9" customHeight="1">
      <c r="B48" s="33"/>
      <c r="AR48" s="33"/>
    </row>
    <row r="49" spans="1:91" s="1" customFormat="1" ht="25.65" customHeight="1">
      <c r="B49" s="33"/>
      <c r="C49" s="28" t="s">
        <v>25</v>
      </c>
      <c r="L49" s="3" t="str">
        <f>IF(E11= "","",E11)</f>
        <v>Obec Veliká Ves</v>
      </c>
      <c r="AI49" s="28" t="s">
        <v>31</v>
      </c>
      <c r="AM49" s="303" t="str">
        <f>IF(E17="","",E17)</f>
        <v>LINEA FERRA s.r.o., Vít Kovářík</v>
      </c>
      <c r="AN49" s="304"/>
      <c r="AO49" s="304"/>
      <c r="AP49" s="304"/>
      <c r="AR49" s="33"/>
      <c r="AS49" s="305" t="s">
        <v>53</v>
      </c>
      <c r="AT49" s="306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15" customHeight="1">
      <c r="B50" s="33"/>
      <c r="C50" s="28" t="s">
        <v>29</v>
      </c>
      <c r="L50" s="3" t="str">
        <f>IF(E14= "Vyplň údaj","",E14)</f>
        <v/>
      </c>
      <c r="AI50" s="28" t="s">
        <v>35</v>
      </c>
      <c r="AM50" s="303" t="str">
        <f>IF(E20="","",E20)</f>
        <v>Martin Lang</v>
      </c>
      <c r="AN50" s="304"/>
      <c r="AO50" s="304"/>
      <c r="AP50" s="304"/>
      <c r="AR50" s="33"/>
      <c r="AS50" s="307"/>
      <c r="AT50" s="308"/>
      <c r="BD50" s="52"/>
    </row>
    <row r="51" spans="1:91" s="1" customFormat="1" ht="10.95" customHeight="1">
      <c r="B51" s="33"/>
      <c r="AR51" s="33"/>
      <c r="AS51" s="307"/>
      <c r="AT51" s="308"/>
      <c r="BD51" s="52"/>
    </row>
    <row r="52" spans="1:91" s="1" customFormat="1" ht="29.25" customHeight="1">
      <c r="B52" s="33"/>
      <c r="C52" s="269" t="s">
        <v>54</v>
      </c>
      <c r="D52" s="270"/>
      <c r="E52" s="270"/>
      <c r="F52" s="270"/>
      <c r="G52" s="270"/>
      <c r="H52" s="53"/>
      <c r="I52" s="273" t="s">
        <v>55</v>
      </c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301" t="s">
        <v>56</v>
      </c>
      <c r="AH52" s="270"/>
      <c r="AI52" s="270"/>
      <c r="AJ52" s="270"/>
      <c r="AK52" s="270"/>
      <c r="AL52" s="270"/>
      <c r="AM52" s="270"/>
      <c r="AN52" s="273" t="s">
        <v>57</v>
      </c>
      <c r="AO52" s="270"/>
      <c r="AP52" s="270"/>
      <c r="AQ52" s="54" t="s">
        <v>58</v>
      </c>
      <c r="AR52" s="33"/>
      <c r="AS52" s="55" t="s">
        <v>59</v>
      </c>
      <c r="AT52" s="56" t="s">
        <v>60</v>
      </c>
      <c r="AU52" s="56" t="s">
        <v>61</v>
      </c>
      <c r="AV52" s="56" t="s">
        <v>62</v>
      </c>
      <c r="AW52" s="56" t="s">
        <v>63</v>
      </c>
      <c r="AX52" s="56" t="s">
        <v>64</v>
      </c>
      <c r="AY52" s="56" t="s">
        <v>65</v>
      </c>
      <c r="AZ52" s="56" t="s">
        <v>66</v>
      </c>
      <c r="BA52" s="56" t="s">
        <v>67</v>
      </c>
      <c r="BB52" s="56" t="s">
        <v>68</v>
      </c>
      <c r="BC52" s="56" t="s">
        <v>69</v>
      </c>
      <c r="BD52" s="57" t="s">
        <v>70</v>
      </c>
    </row>
    <row r="53" spans="1:91" s="1" customFormat="1" ht="10.95" customHeight="1">
      <c r="B53" s="33"/>
      <c r="AR53" s="33"/>
      <c r="AS53" s="58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" customHeight="1">
      <c r="B54" s="59"/>
      <c r="C54" s="60" t="s">
        <v>71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76">
        <f>ROUND(AG55+AG58+AG61+AG64+AG66,0)</f>
        <v>0</v>
      </c>
      <c r="AH54" s="276"/>
      <c r="AI54" s="276"/>
      <c r="AJ54" s="276"/>
      <c r="AK54" s="276"/>
      <c r="AL54" s="276"/>
      <c r="AM54" s="276"/>
      <c r="AN54" s="309">
        <f t="shared" ref="AN54:AN66" si="0">SUM(AG54,AT54)</f>
        <v>0</v>
      </c>
      <c r="AO54" s="309"/>
      <c r="AP54" s="309"/>
      <c r="AQ54" s="63" t="s">
        <v>19</v>
      </c>
      <c r="AR54" s="59"/>
      <c r="AS54" s="64">
        <f>ROUND(AS55+AS58+AS61+AS64+AS66,0)</f>
        <v>0</v>
      </c>
      <c r="AT54" s="65">
        <f t="shared" ref="AT54:AT66" si="1">ROUND(SUM(AV54:AW54),0)</f>
        <v>0</v>
      </c>
      <c r="AU54" s="66">
        <f>ROUND(AU55+AU58+AU61+AU64+AU66,5)</f>
        <v>0</v>
      </c>
      <c r="AV54" s="65">
        <f>ROUND(AZ54*L29,0)</f>
        <v>0</v>
      </c>
      <c r="AW54" s="65">
        <f>ROUND(BA54*L30,0)</f>
        <v>0</v>
      </c>
      <c r="AX54" s="65">
        <f>ROUND(BB54*L29,0)</f>
        <v>0</v>
      </c>
      <c r="AY54" s="65">
        <f>ROUND(BC54*L30,0)</f>
        <v>0</v>
      </c>
      <c r="AZ54" s="65">
        <f>ROUND(AZ55+AZ58+AZ61+AZ64+AZ66,0)</f>
        <v>0</v>
      </c>
      <c r="BA54" s="65">
        <f>ROUND(BA55+BA58+BA61+BA64+BA66,0)</f>
        <v>0</v>
      </c>
      <c r="BB54" s="65">
        <f>ROUND(BB55+BB58+BB61+BB64+BB66,0)</f>
        <v>0</v>
      </c>
      <c r="BC54" s="65">
        <f>ROUND(BC55+BC58+BC61+BC64+BC66,0)</f>
        <v>0</v>
      </c>
      <c r="BD54" s="67">
        <f>ROUND(BD55+BD58+BD61+BD64+BD66,0)</f>
        <v>0</v>
      </c>
      <c r="BS54" s="68" t="s">
        <v>72</v>
      </c>
      <c r="BT54" s="68" t="s">
        <v>73</v>
      </c>
      <c r="BU54" s="69" t="s">
        <v>74</v>
      </c>
      <c r="BV54" s="68" t="s">
        <v>75</v>
      </c>
      <c r="BW54" s="68" t="s">
        <v>5</v>
      </c>
      <c r="BX54" s="68" t="s">
        <v>76</v>
      </c>
      <c r="CL54" s="68" t="s">
        <v>19</v>
      </c>
    </row>
    <row r="55" spans="1:91" s="6" customFormat="1" ht="16.5" customHeight="1">
      <c r="B55" s="70"/>
      <c r="C55" s="71"/>
      <c r="D55" s="271" t="s">
        <v>77</v>
      </c>
      <c r="E55" s="271"/>
      <c r="F55" s="271"/>
      <c r="G55" s="271"/>
      <c r="H55" s="271"/>
      <c r="I55" s="72"/>
      <c r="J55" s="271" t="s">
        <v>78</v>
      </c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300">
        <f>ROUND(SUM(AG56:AG57),0)</f>
        <v>0</v>
      </c>
      <c r="AH55" s="280"/>
      <c r="AI55" s="280"/>
      <c r="AJ55" s="280"/>
      <c r="AK55" s="280"/>
      <c r="AL55" s="280"/>
      <c r="AM55" s="280"/>
      <c r="AN55" s="279">
        <f t="shared" si="0"/>
        <v>0</v>
      </c>
      <c r="AO55" s="280"/>
      <c r="AP55" s="280"/>
      <c r="AQ55" s="73" t="s">
        <v>79</v>
      </c>
      <c r="AR55" s="70"/>
      <c r="AS55" s="74">
        <f>ROUND(SUM(AS56:AS57),0)</f>
        <v>0</v>
      </c>
      <c r="AT55" s="75">
        <f t="shared" si="1"/>
        <v>0</v>
      </c>
      <c r="AU55" s="76">
        <f>ROUND(SUM(AU56:AU57),5)</f>
        <v>0</v>
      </c>
      <c r="AV55" s="75">
        <f>ROUND(AZ55*L29,0)</f>
        <v>0</v>
      </c>
      <c r="AW55" s="75">
        <f>ROUND(BA55*L30,0)</f>
        <v>0</v>
      </c>
      <c r="AX55" s="75">
        <f>ROUND(BB55*L29,0)</f>
        <v>0</v>
      </c>
      <c r="AY55" s="75">
        <f>ROUND(BC55*L30,0)</f>
        <v>0</v>
      </c>
      <c r="AZ55" s="75">
        <f>ROUND(SUM(AZ56:AZ57),0)</f>
        <v>0</v>
      </c>
      <c r="BA55" s="75">
        <f>ROUND(SUM(BA56:BA57),0)</f>
        <v>0</v>
      </c>
      <c r="BB55" s="75">
        <f>ROUND(SUM(BB56:BB57),0)</f>
        <v>0</v>
      </c>
      <c r="BC55" s="75">
        <f>ROUND(SUM(BC56:BC57),0)</f>
        <v>0</v>
      </c>
      <c r="BD55" s="77">
        <f>ROUND(SUM(BD56:BD57),0)</f>
        <v>0</v>
      </c>
      <c r="BS55" s="78" t="s">
        <v>72</v>
      </c>
      <c r="BT55" s="78" t="s">
        <v>34</v>
      </c>
      <c r="BU55" s="78" t="s">
        <v>74</v>
      </c>
      <c r="BV55" s="78" t="s">
        <v>75</v>
      </c>
      <c r="BW55" s="78" t="s">
        <v>80</v>
      </c>
      <c r="BX55" s="78" t="s">
        <v>5</v>
      </c>
      <c r="CL55" s="78" t="s">
        <v>19</v>
      </c>
      <c r="CM55" s="78" t="s">
        <v>81</v>
      </c>
    </row>
    <row r="56" spans="1:91" s="3" customFormat="1" ht="16.5" customHeight="1">
      <c r="A56" s="79" t="s">
        <v>82</v>
      </c>
      <c r="B56" s="45"/>
      <c r="C56" s="9"/>
      <c r="D56" s="9"/>
      <c r="E56" s="272" t="s">
        <v>83</v>
      </c>
      <c r="F56" s="272"/>
      <c r="G56" s="272"/>
      <c r="H56" s="272"/>
      <c r="I56" s="272"/>
      <c r="J56" s="9"/>
      <c r="K56" s="272" t="s">
        <v>84</v>
      </c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7">
        <f>'SO01a - Chodník - ul.Hlav...'!J32</f>
        <v>0</v>
      </c>
      <c r="AH56" s="278"/>
      <c r="AI56" s="278"/>
      <c r="AJ56" s="278"/>
      <c r="AK56" s="278"/>
      <c r="AL56" s="278"/>
      <c r="AM56" s="278"/>
      <c r="AN56" s="277">
        <f t="shared" si="0"/>
        <v>0</v>
      </c>
      <c r="AO56" s="278"/>
      <c r="AP56" s="278"/>
      <c r="AQ56" s="80" t="s">
        <v>85</v>
      </c>
      <c r="AR56" s="45"/>
      <c r="AS56" s="81">
        <v>0</v>
      </c>
      <c r="AT56" s="82">
        <f t="shared" si="1"/>
        <v>0</v>
      </c>
      <c r="AU56" s="83">
        <f>'SO01a - Chodník - ul.Hlav...'!P93</f>
        <v>0</v>
      </c>
      <c r="AV56" s="82">
        <f>'SO01a - Chodník - ul.Hlav...'!J35</f>
        <v>0</v>
      </c>
      <c r="AW56" s="82">
        <f>'SO01a - Chodník - ul.Hlav...'!J36</f>
        <v>0</v>
      </c>
      <c r="AX56" s="82">
        <f>'SO01a - Chodník - ul.Hlav...'!J37</f>
        <v>0</v>
      </c>
      <c r="AY56" s="82">
        <f>'SO01a - Chodník - ul.Hlav...'!J38</f>
        <v>0</v>
      </c>
      <c r="AZ56" s="82">
        <f>'SO01a - Chodník - ul.Hlav...'!F35</f>
        <v>0</v>
      </c>
      <c r="BA56" s="82">
        <f>'SO01a - Chodník - ul.Hlav...'!F36</f>
        <v>0</v>
      </c>
      <c r="BB56" s="82">
        <f>'SO01a - Chodník - ul.Hlav...'!F37</f>
        <v>0</v>
      </c>
      <c r="BC56" s="82">
        <f>'SO01a - Chodník - ul.Hlav...'!F38</f>
        <v>0</v>
      </c>
      <c r="BD56" s="84">
        <f>'SO01a - Chodník - ul.Hlav...'!F39</f>
        <v>0</v>
      </c>
      <c r="BT56" s="26" t="s">
        <v>81</v>
      </c>
      <c r="BV56" s="26" t="s">
        <v>75</v>
      </c>
      <c r="BW56" s="26" t="s">
        <v>86</v>
      </c>
      <c r="BX56" s="26" t="s">
        <v>80</v>
      </c>
      <c r="CL56" s="26" t="s">
        <v>19</v>
      </c>
    </row>
    <row r="57" spans="1:91" s="3" customFormat="1" ht="16.5" customHeight="1">
      <c r="A57" s="79" t="s">
        <v>82</v>
      </c>
      <c r="B57" s="45"/>
      <c r="C57" s="9"/>
      <c r="D57" s="9"/>
      <c r="E57" s="272" t="s">
        <v>87</v>
      </c>
      <c r="F57" s="272"/>
      <c r="G57" s="272"/>
      <c r="H57" s="272"/>
      <c r="I57" s="272"/>
      <c r="J57" s="9"/>
      <c r="K57" s="272" t="s">
        <v>88</v>
      </c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7">
        <f>'SO01b - Chodník - ul.Hlav...'!J32</f>
        <v>0</v>
      </c>
      <c r="AH57" s="278"/>
      <c r="AI57" s="278"/>
      <c r="AJ57" s="278"/>
      <c r="AK57" s="278"/>
      <c r="AL57" s="278"/>
      <c r="AM57" s="278"/>
      <c r="AN57" s="277">
        <f t="shared" si="0"/>
        <v>0</v>
      </c>
      <c r="AO57" s="278"/>
      <c r="AP57" s="278"/>
      <c r="AQ57" s="80" t="s">
        <v>85</v>
      </c>
      <c r="AR57" s="45"/>
      <c r="AS57" s="81">
        <v>0</v>
      </c>
      <c r="AT57" s="82">
        <f t="shared" si="1"/>
        <v>0</v>
      </c>
      <c r="AU57" s="83">
        <f>'SO01b - Chodník - ul.Hlav...'!P91</f>
        <v>0</v>
      </c>
      <c r="AV57" s="82">
        <f>'SO01b - Chodník - ul.Hlav...'!J35</f>
        <v>0</v>
      </c>
      <c r="AW57" s="82">
        <f>'SO01b - Chodník - ul.Hlav...'!J36</f>
        <v>0</v>
      </c>
      <c r="AX57" s="82">
        <f>'SO01b - Chodník - ul.Hlav...'!J37</f>
        <v>0</v>
      </c>
      <c r="AY57" s="82">
        <f>'SO01b - Chodník - ul.Hlav...'!J38</f>
        <v>0</v>
      </c>
      <c r="AZ57" s="82">
        <f>'SO01b - Chodník - ul.Hlav...'!F35</f>
        <v>0</v>
      </c>
      <c r="BA57" s="82">
        <f>'SO01b - Chodník - ul.Hlav...'!F36</f>
        <v>0</v>
      </c>
      <c r="BB57" s="82">
        <f>'SO01b - Chodník - ul.Hlav...'!F37</f>
        <v>0</v>
      </c>
      <c r="BC57" s="82">
        <f>'SO01b - Chodník - ul.Hlav...'!F38</f>
        <v>0</v>
      </c>
      <c r="BD57" s="84">
        <f>'SO01b - Chodník - ul.Hlav...'!F39</f>
        <v>0</v>
      </c>
      <c r="BT57" s="26" t="s">
        <v>81</v>
      </c>
      <c r="BV57" s="26" t="s">
        <v>75</v>
      </c>
      <c r="BW57" s="26" t="s">
        <v>89</v>
      </c>
      <c r="BX57" s="26" t="s">
        <v>80</v>
      </c>
      <c r="CL57" s="26" t="s">
        <v>19</v>
      </c>
    </row>
    <row r="58" spans="1:91" s="6" customFormat="1" ht="16.5" customHeight="1">
      <c r="B58" s="70"/>
      <c r="C58" s="71"/>
      <c r="D58" s="271" t="s">
        <v>90</v>
      </c>
      <c r="E58" s="271"/>
      <c r="F58" s="271"/>
      <c r="G58" s="271"/>
      <c r="H58" s="271"/>
      <c r="I58" s="72"/>
      <c r="J58" s="271" t="s">
        <v>91</v>
      </c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300">
        <f>ROUND(SUM(AG59:AG60),0)</f>
        <v>0</v>
      </c>
      <c r="AH58" s="280"/>
      <c r="AI58" s="280"/>
      <c r="AJ58" s="280"/>
      <c r="AK58" s="280"/>
      <c r="AL58" s="280"/>
      <c r="AM58" s="280"/>
      <c r="AN58" s="279">
        <f t="shared" si="0"/>
        <v>0</v>
      </c>
      <c r="AO58" s="280"/>
      <c r="AP58" s="280"/>
      <c r="AQ58" s="73" t="s">
        <v>79</v>
      </c>
      <c r="AR58" s="70"/>
      <c r="AS58" s="74">
        <f>ROUND(SUM(AS59:AS60),0)</f>
        <v>0</v>
      </c>
      <c r="AT58" s="75">
        <f t="shared" si="1"/>
        <v>0</v>
      </c>
      <c r="AU58" s="76">
        <f>ROUND(SUM(AU59:AU60),5)</f>
        <v>0</v>
      </c>
      <c r="AV58" s="75">
        <f>ROUND(AZ58*L29,0)</f>
        <v>0</v>
      </c>
      <c r="AW58" s="75">
        <f>ROUND(BA58*L30,0)</f>
        <v>0</v>
      </c>
      <c r="AX58" s="75">
        <f>ROUND(BB58*L29,0)</f>
        <v>0</v>
      </c>
      <c r="AY58" s="75">
        <f>ROUND(BC58*L30,0)</f>
        <v>0</v>
      </c>
      <c r="AZ58" s="75">
        <f>ROUND(SUM(AZ59:AZ60),0)</f>
        <v>0</v>
      </c>
      <c r="BA58" s="75">
        <f>ROUND(SUM(BA59:BA60),0)</f>
        <v>0</v>
      </c>
      <c r="BB58" s="75">
        <f>ROUND(SUM(BB59:BB60),0)</f>
        <v>0</v>
      </c>
      <c r="BC58" s="75">
        <f>ROUND(SUM(BC59:BC60),0)</f>
        <v>0</v>
      </c>
      <c r="BD58" s="77">
        <f>ROUND(SUM(BD59:BD60),0)</f>
        <v>0</v>
      </c>
      <c r="BS58" s="78" t="s">
        <v>72</v>
      </c>
      <c r="BT58" s="78" t="s">
        <v>34</v>
      </c>
      <c r="BU58" s="78" t="s">
        <v>74</v>
      </c>
      <c r="BV58" s="78" t="s">
        <v>75</v>
      </c>
      <c r="BW58" s="78" t="s">
        <v>92</v>
      </c>
      <c r="BX58" s="78" t="s">
        <v>5</v>
      </c>
      <c r="CL58" s="78" t="s">
        <v>19</v>
      </c>
      <c r="CM58" s="78" t="s">
        <v>81</v>
      </c>
    </row>
    <row r="59" spans="1:91" s="3" customFormat="1" ht="16.5" customHeight="1">
      <c r="A59" s="79" t="s">
        <v>82</v>
      </c>
      <c r="B59" s="45"/>
      <c r="C59" s="9"/>
      <c r="D59" s="9"/>
      <c r="E59" s="272" t="s">
        <v>93</v>
      </c>
      <c r="F59" s="272"/>
      <c r="G59" s="272"/>
      <c r="H59" s="272"/>
      <c r="I59" s="272"/>
      <c r="J59" s="9"/>
      <c r="K59" s="272" t="s">
        <v>94</v>
      </c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7">
        <f>'SO02a - Chodník - ul.Kory...'!J32</f>
        <v>0</v>
      </c>
      <c r="AH59" s="278"/>
      <c r="AI59" s="278"/>
      <c r="AJ59" s="278"/>
      <c r="AK59" s="278"/>
      <c r="AL59" s="278"/>
      <c r="AM59" s="278"/>
      <c r="AN59" s="277">
        <f t="shared" si="0"/>
        <v>0</v>
      </c>
      <c r="AO59" s="278"/>
      <c r="AP59" s="278"/>
      <c r="AQ59" s="80" t="s">
        <v>85</v>
      </c>
      <c r="AR59" s="45"/>
      <c r="AS59" s="81">
        <v>0</v>
      </c>
      <c r="AT59" s="82">
        <f t="shared" si="1"/>
        <v>0</v>
      </c>
      <c r="AU59" s="83">
        <f>'SO02a - Chodník - ul.Kory...'!P91</f>
        <v>0</v>
      </c>
      <c r="AV59" s="82">
        <f>'SO02a - Chodník - ul.Kory...'!J35</f>
        <v>0</v>
      </c>
      <c r="AW59" s="82">
        <f>'SO02a - Chodník - ul.Kory...'!J36</f>
        <v>0</v>
      </c>
      <c r="AX59" s="82">
        <f>'SO02a - Chodník - ul.Kory...'!J37</f>
        <v>0</v>
      </c>
      <c r="AY59" s="82">
        <f>'SO02a - Chodník - ul.Kory...'!J38</f>
        <v>0</v>
      </c>
      <c r="AZ59" s="82">
        <f>'SO02a - Chodník - ul.Kory...'!F35</f>
        <v>0</v>
      </c>
      <c r="BA59" s="82">
        <f>'SO02a - Chodník - ul.Kory...'!F36</f>
        <v>0</v>
      </c>
      <c r="BB59" s="82">
        <f>'SO02a - Chodník - ul.Kory...'!F37</f>
        <v>0</v>
      </c>
      <c r="BC59" s="82">
        <f>'SO02a - Chodník - ul.Kory...'!F38</f>
        <v>0</v>
      </c>
      <c r="BD59" s="84">
        <f>'SO02a - Chodník - ul.Kory...'!F39</f>
        <v>0</v>
      </c>
      <c r="BT59" s="26" t="s">
        <v>81</v>
      </c>
      <c r="BV59" s="26" t="s">
        <v>75</v>
      </c>
      <c r="BW59" s="26" t="s">
        <v>95</v>
      </c>
      <c r="BX59" s="26" t="s">
        <v>92</v>
      </c>
      <c r="CL59" s="26" t="s">
        <v>19</v>
      </c>
    </row>
    <row r="60" spans="1:91" s="3" customFormat="1" ht="23.25" customHeight="1">
      <c r="A60" s="79" t="s">
        <v>82</v>
      </c>
      <c r="B60" s="45"/>
      <c r="C60" s="9"/>
      <c r="D60" s="9"/>
      <c r="E60" s="272" t="s">
        <v>96</v>
      </c>
      <c r="F60" s="272"/>
      <c r="G60" s="272"/>
      <c r="H60" s="272"/>
      <c r="I60" s="272"/>
      <c r="J60" s="9"/>
      <c r="K60" s="272" t="s">
        <v>97</v>
      </c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7">
        <f>'SO02b - Chodník - ul.Kory...'!J32</f>
        <v>0</v>
      </c>
      <c r="AH60" s="278"/>
      <c r="AI60" s="278"/>
      <c r="AJ60" s="278"/>
      <c r="AK60" s="278"/>
      <c r="AL60" s="278"/>
      <c r="AM60" s="278"/>
      <c r="AN60" s="277">
        <f t="shared" si="0"/>
        <v>0</v>
      </c>
      <c r="AO60" s="278"/>
      <c r="AP60" s="278"/>
      <c r="AQ60" s="80" t="s">
        <v>85</v>
      </c>
      <c r="AR60" s="45"/>
      <c r="AS60" s="81">
        <v>0</v>
      </c>
      <c r="AT60" s="82">
        <f t="shared" si="1"/>
        <v>0</v>
      </c>
      <c r="AU60" s="83">
        <f>'SO02b - Chodník - ul.Kory...'!P91</f>
        <v>0</v>
      </c>
      <c r="AV60" s="82">
        <f>'SO02b - Chodník - ul.Kory...'!J35</f>
        <v>0</v>
      </c>
      <c r="AW60" s="82">
        <f>'SO02b - Chodník - ul.Kory...'!J36</f>
        <v>0</v>
      </c>
      <c r="AX60" s="82">
        <f>'SO02b - Chodník - ul.Kory...'!J37</f>
        <v>0</v>
      </c>
      <c r="AY60" s="82">
        <f>'SO02b - Chodník - ul.Kory...'!J38</f>
        <v>0</v>
      </c>
      <c r="AZ60" s="82">
        <f>'SO02b - Chodník - ul.Kory...'!F35</f>
        <v>0</v>
      </c>
      <c r="BA60" s="82">
        <f>'SO02b - Chodník - ul.Kory...'!F36</f>
        <v>0</v>
      </c>
      <c r="BB60" s="82">
        <f>'SO02b - Chodník - ul.Kory...'!F37</f>
        <v>0</v>
      </c>
      <c r="BC60" s="82">
        <f>'SO02b - Chodník - ul.Kory...'!F38</f>
        <v>0</v>
      </c>
      <c r="BD60" s="84">
        <f>'SO02b - Chodník - ul.Kory...'!F39</f>
        <v>0</v>
      </c>
      <c r="BT60" s="26" t="s">
        <v>81</v>
      </c>
      <c r="BV60" s="26" t="s">
        <v>75</v>
      </c>
      <c r="BW60" s="26" t="s">
        <v>98</v>
      </c>
      <c r="BX60" s="26" t="s">
        <v>92</v>
      </c>
      <c r="CL60" s="26" t="s">
        <v>19</v>
      </c>
    </row>
    <row r="61" spans="1:91" s="6" customFormat="1" ht="16.5" customHeight="1">
      <c r="B61" s="70"/>
      <c r="C61" s="71"/>
      <c r="D61" s="271" t="s">
        <v>99</v>
      </c>
      <c r="E61" s="271"/>
      <c r="F61" s="271"/>
      <c r="G61" s="271"/>
      <c r="H61" s="271"/>
      <c r="I61" s="72"/>
      <c r="J61" s="271" t="s">
        <v>100</v>
      </c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300">
        <f>ROUND(SUM(AG62:AG63),0)</f>
        <v>0</v>
      </c>
      <c r="AH61" s="280"/>
      <c r="AI61" s="280"/>
      <c r="AJ61" s="280"/>
      <c r="AK61" s="280"/>
      <c r="AL61" s="280"/>
      <c r="AM61" s="280"/>
      <c r="AN61" s="279">
        <f t="shared" si="0"/>
        <v>0</v>
      </c>
      <c r="AO61" s="280"/>
      <c r="AP61" s="280"/>
      <c r="AQ61" s="73" t="s">
        <v>79</v>
      </c>
      <c r="AR61" s="70"/>
      <c r="AS61" s="74">
        <f>ROUND(SUM(AS62:AS63),0)</f>
        <v>0</v>
      </c>
      <c r="AT61" s="75">
        <f t="shared" si="1"/>
        <v>0</v>
      </c>
      <c r="AU61" s="76">
        <f>ROUND(SUM(AU62:AU63),5)</f>
        <v>0</v>
      </c>
      <c r="AV61" s="75">
        <f>ROUND(AZ61*L29,0)</f>
        <v>0</v>
      </c>
      <c r="AW61" s="75">
        <f>ROUND(BA61*L30,0)</f>
        <v>0</v>
      </c>
      <c r="AX61" s="75">
        <f>ROUND(BB61*L29,0)</f>
        <v>0</v>
      </c>
      <c r="AY61" s="75">
        <f>ROUND(BC61*L30,0)</f>
        <v>0</v>
      </c>
      <c r="AZ61" s="75">
        <f>ROUND(SUM(AZ62:AZ63),0)</f>
        <v>0</v>
      </c>
      <c r="BA61" s="75">
        <f>ROUND(SUM(BA62:BA63),0)</f>
        <v>0</v>
      </c>
      <c r="BB61" s="75">
        <f>ROUND(SUM(BB62:BB63),0)</f>
        <v>0</v>
      </c>
      <c r="BC61" s="75">
        <f>ROUND(SUM(BC62:BC63),0)</f>
        <v>0</v>
      </c>
      <c r="BD61" s="77">
        <f>ROUND(SUM(BD62:BD63),0)</f>
        <v>0</v>
      </c>
      <c r="BS61" s="78" t="s">
        <v>72</v>
      </c>
      <c r="BT61" s="78" t="s">
        <v>34</v>
      </c>
      <c r="BU61" s="78" t="s">
        <v>74</v>
      </c>
      <c r="BV61" s="78" t="s">
        <v>75</v>
      </c>
      <c r="BW61" s="78" t="s">
        <v>101</v>
      </c>
      <c r="BX61" s="78" t="s">
        <v>5</v>
      </c>
      <c r="CL61" s="78" t="s">
        <v>19</v>
      </c>
      <c r="CM61" s="78" t="s">
        <v>81</v>
      </c>
    </row>
    <row r="62" spans="1:91" s="3" customFormat="1" ht="16.5" customHeight="1">
      <c r="A62" s="79" t="s">
        <v>82</v>
      </c>
      <c r="B62" s="45"/>
      <c r="C62" s="9"/>
      <c r="D62" s="9"/>
      <c r="E62" s="272" t="s">
        <v>102</v>
      </c>
      <c r="F62" s="272"/>
      <c r="G62" s="272"/>
      <c r="H62" s="272"/>
      <c r="I62" s="272"/>
      <c r="J62" s="9"/>
      <c r="K62" s="272" t="s">
        <v>103</v>
      </c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7">
        <f>'300a - Vodohospodářské ob...'!J32</f>
        <v>0</v>
      </c>
      <c r="AH62" s="278"/>
      <c r="AI62" s="278"/>
      <c r="AJ62" s="278"/>
      <c r="AK62" s="278"/>
      <c r="AL62" s="278"/>
      <c r="AM62" s="278"/>
      <c r="AN62" s="277">
        <f t="shared" si="0"/>
        <v>0</v>
      </c>
      <c r="AO62" s="278"/>
      <c r="AP62" s="278"/>
      <c r="AQ62" s="80" t="s">
        <v>85</v>
      </c>
      <c r="AR62" s="45"/>
      <c r="AS62" s="81">
        <v>0</v>
      </c>
      <c r="AT62" s="82">
        <f t="shared" si="1"/>
        <v>0</v>
      </c>
      <c r="AU62" s="83">
        <f>'300a - Vodohospodářské ob...'!P93</f>
        <v>0</v>
      </c>
      <c r="AV62" s="82">
        <f>'300a - Vodohospodářské ob...'!J35</f>
        <v>0</v>
      </c>
      <c r="AW62" s="82">
        <f>'300a - Vodohospodářské ob...'!J36</f>
        <v>0</v>
      </c>
      <c r="AX62" s="82">
        <f>'300a - Vodohospodářské ob...'!J37</f>
        <v>0</v>
      </c>
      <c r="AY62" s="82">
        <f>'300a - Vodohospodářské ob...'!J38</f>
        <v>0</v>
      </c>
      <c r="AZ62" s="82">
        <f>'300a - Vodohospodářské ob...'!F35</f>
        <v>0</v>
      </c>
      <c r="BA62" s="82">
        <f>'300a - Vodohospodářské ob...'!F36</f>
        <v>0</v>
      </c>
      <c r="BB62" s="82">
        <f>'300a - Vodohospodářské ob...'!F37</f>
        <v>0</v>
      </c>
      <c r="BC62" s="82">
        <f>'300a - Vodohospodářské ob...'!F38</f>
        <v>0</v>
      </c>
      <c r="BD62" s="84">
        <f>'300a - Vodohospodářské ob...'!F39</f>
        <v>0</v>
      </c>
      <c r="BT62" s="26" t="s">
        <v>81</v>
      </c>
      <c r="BV62" s="26" t="s">
        <v>75</v>
      </c>
      <c r="BW62" s="26" t="s">
        <v>104</v>
      </c>
      <c r="BX62" s="26" t="s">
        <v>101</v>
      </c>
      <c r="CL62" s="26" t="s">
        <v>19</v>
      </c>
    </row>
    <row r="63" spans="1:91" s="3" customFormat="1" ht="23.25" customHeight="1">
      <c r="A63" s="79" t="s">
        <v>82</v>
      </c>
      <c r="B63" s="45"/>
      <c r="C63" s="9"/>
      <c r="D63" s="9"/>
      <c r="E63" s="272" t="s">
        <v>105</v>
      </c>
      <c r="F63" s="272"/>
      <c r="G63" s="272"/>
      <c r="H63" s="272"/>
      <c r="I63" s="272"/>
      <c r="J63" s="9"/>
      <c r="K63" s="272" t="s">
        <v>106</v>
      </c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7">
        <f>'300b - Vodohospodářské ob...'!J32</f>
        <v>0</v>
      </c>
      <c r="AH63" s="278"/>
      <c r="AI63" s="278"/>
      <c r="AJ63" s="278"/>
      <c r="AK63" s="278"/>
      <c r="AL63" s="278"/>
      <c r="AM63" s="278"/>
      <c r="AN63" s="277">
        <f t="shared" si="0"/>
        <v>0</v>
      </c>
      <c r="AO63" s="278"/>
      <c r="AP63" s="278"/>
      <c r="AQ63" s="80" t="s">
        <v>85</v>
      </c>
      <c r="AR63" s="45"/>
      <c r="AS63" s="81">
        <v>0</v>
      </c>
      <c r="AT63" s="82">
        <f t="shared" si="1"/>
        <v>0</v>
      </c>
      <c r="AU63" s="83">
        <f>'300b - Vodohospodářské ob...'!P93</f>
        <v>0</v>
      </c>
      <c r="AV63" s="82">
        <f>'300b - Vodohospodářské ob...'!J35</f>
        <v>0</v>
      </c>
      <c r="AW63" s="82">
        <f>'300b - Vodohospodářské ob...'!J36</f>
        <v>0</v>
      </c>
      <c r="AX63" s="82">
        <f>'300b - Vodohospodářské ob...'!J37</f>
        <v>0</v>
      </c>
      <c r="AY63" s="82">
        <f>'300b - Vodohospodářské ob...'!J38</f>
        <v>0</v>
      </c>
      <c r="AZ63" s="82">
        <f>'300b - Vodohospodářské ob...'!F35</f>
        <v>0</v>
      </c>
      <c r="BA63" s="82">
        <f>'300b - Vodohospodářské ob...'!F36</f>
        <v>0</v>
      </c>
      <c r="BB63" s="82">
        <f>'300b - Vodohospodářské ob...'!F37</f>
        <v>0</v>
      </c>
      <c r="BC63" s="82">
        <f>'300b - Vodohospodářské ob...'!F38</f>
        <v>0</v>
      </c>
      <c r="BD63" s="84">
        <f>'300b - Vodohospodářské ob...'!F39</f>
        <v>0</v>
      </c>
      <c r="BT63" s="26" t="s">
        <v>81</v>
      </c>
      <c r="BV63" s="26" t="s">
        <v>75</v>
      </c>
      <c r="BW63" s="26" t="s">
        <v>107</v>
      </c>
      <c r="BX63" s="26" t="s">
        <v>101</v>
      </c>
      <c r="CL63" s="26" t="s">
        <v>19</v>
      </c>
    </row>
    <row r="64" spans="1:91" s="6" customFormat="1" ht="16.5" customHeight="1">
      <c r="B64" s="70"/>
      <c r="C64" s="71"/>
      <c r="D64" s="271" t="s">
        <v>108</v>
      </c>
      <c r="E64" s="271"/>
      <c r="F64" s="271"/>
      <c r="G64" s="271"/>
      <c r="H64" s="271"/>
      <c r="I64" s="72"/>
      <c r="J64" s="271" t="s">
        <v>109</v>
      </c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300">
        <f>ROUND(AG65,0)</f>
        <v>0</v>
      </c>
      <c r="AH64" s="280"/>
      <c r="AI64" s="280"/>
      <c r="AJ64" s="280"/>
      <c r="AK64" s="280"/>
      <c r="AL64" s="280"/>
      <c r="AM64" s="280"/>
      <c r="AN64" s="279">
        <f t="shared" si="0"/>
        <v>0</v>
      </c>
      <c r="AO64" s="280"/>
      <c r="AP64" s="280"/>
      <c r="AQ64" s="73" t="s">
        <v>79</v>
      </c>
      <c r="AR64" s="70"/>
      <c r="AS64" s="74">
        <f>ROUND(AS65,0)</f>
        <v>0</v>
      </c>
      <c r="AT64" s="75">
        <f t="shared" si="1"/>
        <v>0</v>
      </c>
      <c r="AU64" s="76">
        <f>ROUND(AU65,5)</f>
        <v>0</v>
      </c>
      <c r="AV64" s="75">
        <f>ROUND(AZ64*L29,0)</f>
        <v>0</v>
      </c>
      <c r="AW64" s="75">
        <f>ROUND(BA64*L30,0)</f>
        <v>0</v>
      </c>
      <c r="AX64" s="75">
        <f>ROUND(BB64*L29,0)</f>
        <v>0</v>
      </c>
      <c r="AY64" s="75">
        <f>ROUND(BC64*L30,0)</f>
        <v>0</v>
      </c>
      <c r="AZ64" s="75">
        <f>ROUND(AZ65,0)</f>
        <v>0</v>
      </c>
      <c r="BA64" s="75">
        <f>ROUND(BA65,0)</f>
        <v>0</v>
      </c>
      <c r="BB64" s="75">
        <f>ROUND(BB65,0)</f>
        <v>0</v>
      </c>
      <c r="BC64" s="75">
        <f>ROUND(BC65,0)</f>
        <v>0</v>
      </c>
      <c r="BD64" s="77">
        <f>ROUND(BD65,0)</f>
        <v>0</v>
      </c>
      <c r="BS64" s="78" t="s">
        <v>72</v>
      </c>
      <c r="BT64" s="78" t="s">
        <v>34</v>
      </c>
      <c r="BU64" s="78" t="s">
        <v>74</v>
      </c>
      <c r="BV64" s="78" t="s">
        <v>75</v>
      </c>
      <c r="BW64" s="78" t="s">
        <v>110</v>
      </c>
      <c r="BX64" s="78" t="s">
        <v>5</v>
      </c>
      <c r="CL64" s="78" t="s">
        <v>19</v>
      </c>
      <c r="CM64" s="78" t="s">
        <v>81</v>
      </c>
    </row>
    <row r="65" spans="1:91" s="3" customFormat="1" ht="16.5" customHeight="1">
      <c r="A65" s="79" t="s">
        <v>82</v>
      </c>
      <c r="B65" s="45"/>
      <c r="C65" s="9"/>
      <c r="D65" s="9"/>
      <c r="E65" s="272" t="s">
        <v>111</v>
      </c>
      <c r="F65" s="272"/>
      <c r="G65" s="272"/>
      <c r="H65" s="272"/>
      <c r="I65" s="272"/>
      <c r="J65" s="9"/>
      <c r="K65" s="272" t="s">
        <v>112</v>
      </c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7">
        <f>'400-1 - VO ul. Korycanská'!J32</f>
        <v>0</v>
      </c>
      <c r="AH65" s="278"/>
      <c r="AI65" s="278"/>
      <c r="AJ65" s="278"/>
      <c r="AK65" s="278"/>
      <c r="AL65" s="278"/>
      <c r="AM65" s="278"/>
      <c r="AN65" s="277">
        <f t="shared" si="0"/>
        <v>0</v>
      </c>
      <c r="AO65" s="278"/>
      <c r="AP65" s="278"/>
      <c r="AQ65" s="80" t="s">
        <v>85</v>
      </c>
      <c r="AR65" s="45"/>
      <c r="AS65" s="81">
        <v>0</v>
      </c>
      <c r="AT65" s="82">
        <f t="shared" si="1"/>
        <v>0</v>
      </c>
      <c r="AU65" s="83">
        <f>'400-1 - VO ul. Korycanská'!P87</f>
        <v>0</v>
      </c>
      <c r="AV65" s="82">
        <f>'400-1 - VO ul. Korycanská'!J35</f>
        <v>0</v>
      </c>
      <c r="AW65" s="82">
        <f>'400-1 - VO ul. Korycanská'!J36</f>
        <v>0</v>
      </c>
      <c r="AX65" s="82">
        <f>'400-1 - VO ul. Korycanská'!J37</f>
        <v>0</v>
      </c>
      <c r="AY65" s="82">
        <f>'400-1 - VO ul. Korycanská'!J38</f>
        <v>0</v>
      </c>
      <c r="AZ65" s="82">
        <f>'400-1 - VO ul. Korycanská'!F35</f>
        <v>0</v>
      </c>
      <c r="BA65" s="82">
        <f>'400-1 - VO ul. Korycanská'!F36</f>
        <v>0</v>
      </c>
      <c r="BB65" s="82">
        <f>'400-1 - VO ul. Korycanská'!F37</f>
        <v>0</v>
      </c>
      <c r="BC65" s="82">
        <f>'400-1 - VO ul. Korycanská'!F38</f>
        <v>0</v>
      </c>
      <c r="BD65" s="84">
        <f>'400-1 - VO ul. Korycanská'!F39</f>
        <v>0</v>
      </c>
      <c r="BT65" s="26" t="s">
        <v>81</v>
      </c>
      <c r="BV65" s="26" t="s">
        <v>75</v>
      </c>
      <c r="BW65" s="26" t="s">
        <v>113</v>
      </c>
      <c r="BX65" s="26" t="s">
        <v>110</v>
      </c>
      <c r="CL65" s="26" t="s">
        <v>19</v>
      </c>
    </row>
    <row r="66" spans="1:91" s="6" customFormat="1" ht="16.5" customHeight="1">
      <c r="A66" s="79" t="s">
        <v>82</v>
      </c>
      <c r="B66" s="70"/>
      <c r="C66" s="71"/>
      <c r="D66" s="271" t="s">
        <v>114</v>
      </c>
      <c r="E66" s="271"/>
      <c r="F66" s="271"/>
      <c r="G66" s="271"/>
      <c r="H66" s="271"/>
      <c r="I66" s="72"/>
      <c r="J66" s="271" t="s">
        <v>115</v>
      </c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9">
        <f>'VON - Vedlejší a ostatní ...'!J30</f>
        <v>0</v>
      </c>
      <c r="AH66" s="280"/>
      <c r="AI66" s="280"/>
      <c r="AJ66" s="280"/>
      <c r="AK66" s="280"/>
      <c r="AL66" s="280"/>
      <c r="AM66" s="280"/>
      <c r="AN66" s="279">
        <f t="shared" si="0"/>
        <v>0</v>
      </c>
      <c r="AO66" s="280"/>
      <c r="AP66" s="280"/>
      <c r="AQ66" s="73" t="s">
        <v>79</v>
      </c>
      <c r="AR66" s="70"/>
      <c r="AS66" s="85">
        <v>0</v>
      </c>
      <c r="AT66" s="86">
        <f t="shared" si="1"/>
        <v>0</v>
      </c>
      <c r="AU66" s="87">
        <f>'VON - Vedlejší a ostatní ...'!P83</f>
        <v>0</v>
      </c>
      <c r="AV66" s="86">
        <f>'VON - Vedlejší a ostatní ...'!J33</f>
        <v>0</v>
      </c>
      <c r="AW66" s="86">
        <f>'VON - Vedlejší a ostatní ...'!J34</f>
        <v>0</v>
      </c>
      <c r="AX66" s="86">
        <f>'VON - Vedlejší a ostatní ...'!J35</f>
        <v>0</v>
      </c>
      <c r="AY66" s="86">
        <f>'VON - Vedlejší a ostatní ...'!J36</f>
        <v>0</v>
      </c>
      <c r="AZ66" s="86">
        <f>'VON - Vedlejší a ostatní ...'!F33</f>
        <v>0</v>
      </c>
      <c r="BA66" s="86">
        <f>'VON - Vedlejší a ostatní ...'!F34</f>
        <v>0</v>
      </c>
      <c r="BB66" s="86">
        <f>'VON - Vedlejší a ostatní ...'!F35</f>
        <v>0</v>
      </c>
      <c r="BC66" s="86">
        <f>'VON - Vedlejší a ostatní ...'!F36</f>
        <v>0</v>
      </c>
      <c r="BD66" s="88">
        <f>'VON - Vedlejší a ostatní ...'!F37</f>
        <v>0</v>
      </c>
      <c r="BT66" s="78" t="s">
        <v>34</v>
      </c>
      <c r="BV66" s="78" t="s">
        <v>75</v>
      </c>
      <c r="BW66" s="78" t="s">
        <v>116</v>
      </c>
      <c r="BX66" s="78" t="s">
        <v>5</v>
      </c>
      <c r="CL66" s="78" t="s">
        <v>19</v>
      </c>
      <c r="CM66" s="78" t="s">
        <v>81</v>
      </c>
    </row>
    <row r="67" spans="1:91" s="1" customFormat="1" ht="30" customHeight="1">
      <c r="B67" s="33"/>
      <c r="AR67" s="33"/>
    </row>
    <row r="68" spans="1:91" s="1" customFormat="1" ht="6.9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33"/>
    </row>
  </sheetData>
  <sheetProtection algorithmName="SHA-512" hashValue="jHyHLEG7gxu/mdECepctxpTsX/UUjM4QpcW+ngTQUY7tPid1sRnP0F/oAo2Zrg065pW9DzFYGOI/zDBar5st+w==" saltValue="SgIV0J5bKyaKNWDbtDqi4CC4P5mi4Ryq+GOVq/sw5gIrULH/p+2ZmbAwLgPDPKXPcI66FaFDog7DhzHsqSfRPg==" spinCount="100000" sheet="1" objects="1" scenarios="1" formatColumns="0" formatRows="0"/>
  <mergeCells count="86">
    <mergeCell ref="AN58:AP58"/>
    <mergeCell ref="AS49:AT51"/>
    <mergeCell ref="AN65:AP65"/>
    <mergeCell ref="AG65:AM65"/>
    <mergeCell ref="AN66:AP66"/>
    <mergeCell ref="AG66:AM66"/>
    <mergeCell ref="AN54:AP54"/>
    <mergeCell ref="AR2:BE2"/>
    <mergeCell ref="AG58:AM58"/>
    <mergeCell ref="AG64:AM64"/>
    <mergeCell ref="AG63:AM63"/>
    <mergeCell ref="AG62:AM62"/>
    <mergeCell ref="AG61:AM61"/>
    <mergeCell ref="AG57:AM57"/>
    <mergeCell ref="AG60:AM60"/>
    <mergeCell ref="AG52:AM52"/>
    <mergeCell ref="AG55:AM55"/>
    <mergeCell ref="AG59:AM59"/>
    <mergeCell ref="AG56:AM56"/>
    <mergeCell ref="AM47:AN47"/>
    <mergeCell ref="AM49:AP49"/>
    <mergeCell ref="AM50:AP50"/>
    <mergeCell ref="AN55:AP55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K56:AF56"/>
    <mergeCell ref="L45:AO45"/>
    <mergeCell ref="E65:I65"/>
    <mergeCell ref="K65:AF65"/>
    <mergeCell ref="D66:H66"/>
    <mergeCell ref="J66:AF66"/>
    <mergeCell ref="AG54:AM54"/>
    <mergeCell ref="AN57:AP57"/>
    <mergeCell ref="AN64:AP64"/>
    <mergeCell ref="AN63:AP63"/>
    <mergeCell ref="AN56:AP56"/>
    <mergeCell ref="AN52:AP52"/>
    <mergeCell ref="AN62:AP62"/>
    <mergeCell ref="AN59:AP59"/>
    <mergeCell ref="AN61:AP61"/>
    <mergeCell ref="AN60:AP60"/>
    <mergeCell ref="K57:AF57"/>
    <mergeCell ref="K60:AF60"/>
    <mergeCell ref="K62:AF62"/>
    <mergeCell ref="K59:AF59"/>
    <mergeCell ref="K63:AF63"/>
    <mergeCell ref="C52:G52"/>
    <mergeCell ref="D64:H64"/>
    <mergeCell ref="D58:H58"/>
    <mergeCell ref="D55:H55"/>
    <mergeCell ref="D61:H61"/>
    <mergeCell ref="E59:I59"/>
    <mergeCell ref="E56:I56"/>
    <mergeCell ref="E60:I60"/>
    <mergeCell ref="E62:I62"/>
    <mergeCell ref="E63:I63"/>
    <mergeCell ref="E57:I57"/>
    <mergeCell ref="I52:AF52"/>
    <mergeCell ref="J61:AF61"/>
    <mergeCell ref="J55:AF55"/>
    <mergeCell ref="J58:AF58"/>
    <mergeCell ref="J64:AF64"/>
  </mergeCells>
  <hyperlinks>
    <hyperlink ref="A56" location="'SO01a - Chodník - ul.Hlav...'!C2" display="/" xr:uid="{00000000-0004-0000-0000-000000000000}"/>
    <hyperlink ref="A57" location="'SO01b - Chodník - ul.Hlav...'!C2" display="/" xr:uid="{00000000-0004-0000-0000-000001000000}"/>
    <hyperlink ref="A59" location="'SO02a - Chodník - ul.Kory...'!C2" display="/" xr:uid="{00000000-0004-0000-0000-000002000000}"/>
    <hyperlink ref="A60" location="'SO02b - Chodník - ul.Kory...'!C2" display="/" xr:uid="{00000000-0004-0000-0000-000003000000}"/>
    <hyperlink ref="A62" location="'300a - Vodohospodářské ob...'!C2" display="/" xr:uid="{00000000-0004-0000-0000-000004000000}"/>
    <hyperlink ref="A63" location="'300b - Vodohospodářské ob...'!C2" display="/" xr:uid="{00000000-0004-0000-0000-000005000000}"/>
    <hyperlink ref="A65" location="'400-1 - VO ul. Korycanská'!C2" display="/" xr:uid="{00000000-0004-0000-0000-000006000000}"/>
    <hyperlink ref="A66" location="'VON - Vedlejší a ostatní ...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9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86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119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121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ROUND((SUM(BE93:BE393)),  0)</f>
        <v>0</v>
      </c>
      <c r="I35" s="94">
        <v>0.21</v>
      </c>
      <c r="J35" s="82">
        <f>ROUND(((SUM(BE93:BE393))*I35),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ROUND((SUM(BF93:BF393)),  0)</f>
        <v>0</v>
      </c>
      <c r="I36" s="94">
        <v>0.15</v>
      </c>
      <c r="J36" s="82">
        <f>ROUND(((SUM(BF93:BF393))*I36),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ROUND((SUM(BG93:BG393)),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ROUND((SUM(BH93:BH393)),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ROUND((SUM(BI93:BI393)),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119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SO01a - Chodník - ul.Hlavní - hlavní část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J235</f>
        <v>0</v>
      </c>
      <c r="L66" s="108"/>
    </row>
    <row r="67" spans="2:12" s="9" customFormat="1" ht="19.95" customHeight="1">
      <c r="B67" s="108"/>
      <c r="D67" s="109" t="s">
        <v>129</v>
      </c>
      <c r="E67" s="110"/>
      <c r="F67" s="110"/>
      <c r="G67" s="110"/>
      <c r="H67" s="110"/>
      <c r="I67" s="110"/>
      <c r="J67" s="111">
        <f>J248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J293</f>
        <v>0</v>
      </c>
      <c r="L68" s="108"/>
    </row>
    <row r="69" spans="2:12" s="9" customFormat="1" ht="19.95" customHeight="1">
      <c r="B69" s="108"/>
      <c r="D69" s="109" t="s">
        <v>131</v>
      </c>
      <c r="E69" s="110"/>
      <c r="F69" s="110"/>
      <c r="G69" s="110"/>
      <c r="H69" s="110"/>
      <c r="I69" s="110"/>
      <c r="J69" s="111">
        <f>J306</f>
        <v>0</v>
      </c>
      <c r="L69" s="108"/>
    </row>
    <row r="70" spans="2:12" s="9" customFormat="1" ht="19.95" customHeight="1">
      <c r="B70" s="108"/>
      <c r="D70" s="109" t="s">
        <v>132</v>
      </c>
      <c r="E70" s="110"/>
      <c r="F70" s="110"/>
      <c r="G70" s="110"/>
      <c r="H70" s="110"/>
      <c r="I70" s="110"/>
      <c r="J70" s="111">
        <f>J377</f>
        <v>0</v>
      </c>
      <c r="L70" s="108"/>
    </row>
    <row r="71" spans="2:12" s="9" customFormat="1" ht="19.95" customHeight="1">
      <c r="B71" s="108"/>
      <c r="D71" s="109" t="s">
        <v>133</v>
      </c>
      <c r="E71" s="110"/>
      <c r="F71" s="110"/>
      <c r="G71" s="110"/>
      <c r="H71" s="110"/>
      <c r="I71" s="110"/>
      <c r="J71" s="111">
        <f>J389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1" t="str">
        <f>E7</f>
        <v>Výstavba chodníků - ul.Hlavní a Korycanská, Veliká Ves</v>
      </c>
      <c r="F81" s="312"/>
      <c r="G81" s="312"/>
      <c r="H81" s="312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1" t="s">
        <v>119</v>
      </c>
      <c r="F83" s="310"/>
      <c r="G83" s="310"/>
      <c r="H83" s="310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274" t="str">
        <f>E11</f>
        <v>SO01a - Chodník - ul.Hlavní - hlavní část</v>
      </c>
      <c r="F85" s="310"/>
      <c r="G85" s="310"/>
      <c r="H85" s="310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</f>
        <v>0</v>
      </c>
      <c r="Q93" s="50"/>
      <c r="R93" s="117">
        <f>R94</f>
        <v>389.76879140000005</v>
      </c>
      <c r="S93" s="50"/>
      <c r="T93" s="118">
        <f>T94</f>
        <v>23.81</v>
      </c>
      <c r="AT93" s="18" t="s">
        <v>72</v>
      </c>
      <c r="AU93" s="18" t="s">
        <v>125</v>
      </c>
      <c r="BK93" s="119">
        <f>BK94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P95+P235+P248+P293+P306+P377+P389</f>
        <v>0</v>
      </c>
      <c r="R94" s="126">
        <f>R95+R235+R248+R293+R306+R377+R389</f>
        <v>389.76879140000005</v>
      </c>
      <c r="T94" s="127">
        <f>T95+T235+T248+T293+T306+T377+T389</f>
        <v>23.81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BK95+BK235+BK248+BK293+BK306+BK377+BK389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SUM(P96:P234)</f>
        <v>0</v>
      </c>
      <c r="R95" s="126">
        <f>SUM(R96:R234)</f>
        <v>49.004800000000003</v>
      </c>
      <c r="T95" s="127">
        <f>SUM(T96:T234)</f>
        <v>21.395999999999997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SUM(BK96:BK234)</f>
        <v>0</v>
      </c>
    </row>
    <row r="96" spans="2:65" s="1" customFormat="1" ht="16.5" customHeight="1">
      <c r="B96" s="33"/>
      <c r="C96" s="132" t="s">
        <v>34</v>
      </c>
      <c r="D96" s="132" t="s">
        <v>151</v>
      </c>
      <c r="E96" s="133" t="s">
        <v>152</v>
      </c>
      <c r="F96" s="134" t="s">
        <v>153</v>
      </c>
      <c r="G96" s="135" t="s">
        <v>154</v>
      </c>
      <c r="H96" s="136">
        <v>13.3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157</v>
      </c>
    </row>
    <row r="97" spans="2:65" s="1" customFormat="1">
      <c r="B97" s="33"/>
      <c r="D97" s="145" t="s">
        <v>158</v>
      </c>
      <c r="F97" s="146" t="s">
        <v>159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161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>
      <c r="B99" s="156"/>
      <c r="D99" s="150" t="s">
        <v>160</v>
      </c>
      <c r="E99" s="157" t="s">
        <v>19</v>
      </c>
      <c r="F99" s="158" t="s">
        <v>162</v>
      </c>
      <c r="H99" s="159">
        <v>13.3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4" customFormat="1">
      <c r="B100" s="163"/>
      <c r="D100" s="150" t="s">
        <v>160</v>
      </c>
      <c r="E100" s="164" t="s">
        <v>19</v>
      </c>
      <c r="F100" s="165" t="s">
        <v>163</v>
      </c>
      <c r="H100" s="166">
        <v>13.3</v>
      </c>
      <c r="I100" s="167"/>
      <c r="L100" s="163"/>
      <c r="M100" s="168"/>
      <c r="T100" s="169"/>
      <c r="AT100" s="164" t="s">
        <v>160</v>
      </c>
      <c r="AU100" s="164" t="s">
        <v>81</v>
      </c>
      <c r="AV100" s="14" t="s">
        <v>156</v>
      </c>
      <c r="AW100" s="14" t="s">
        <v>33</v>
      </c>
      <c r="AX100" s="14" t="s">
        <v>34</v>
      </c>
      <c r="AY100" s="164" t="s">
        <v>149</v>
      </c>
    </row>
    <row r="101" spans="2:65" s="1" customFormat="1" ht="66.75" customHeight="1">
      <c r="B101" s="33"/>
      <c r="C101" s="132" t="s">
        <v>81</v>
      </c>
      <c r="D101" s="132" t="s">
        <v>151</v>
      </c>
      <c r="E101" s="133" t="s">
        <v>164</v>
      </c>
      <c r="F101" s="134" t="s">
        <v>165</v>
      </c>
      <c r="G101" s="135" t="s">
        <v>154</v>
      </c>
      <c r="H101" s="136">
        <v>14.4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0.29499999999999998</v>
      </c>
      <c r="T101" s="142">
        <f>S101*H101</f>
        <v>4.2480000000000002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166</v>
      </c>
    </row>
    <row r="102" spans="2:65" s="1" customFormat="1">
      <c r="B102" s="33"/>
      <c r="D102" s="145" t="s">
        <v>158</v>
      </c>
      <c r="F102" s="146" t="s">
        <v>167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2" customFormat="1">
      <c r="B103" s="149"/>
      <c r="D103" s="150" t="s">
        <v>160</v>
      </c>
      <c r="E103" s="151" t="s">
        <v>19</v>
      </c>
      <c r="F103" s="152" t="s">
        <v>161</v>
      </c>
      <c r="H103" s="151" t="s">
        <v>19</v>
      </c>
      <c r="I103" s="153"/>
      <c r="L103" s="149"/>
      <c r="M103" s="154"/>
      <c r="T103" s="155"/>
      <c r="AT103" s="151" t="s">
        <v>160</v>
      </c>
      <c r="AU103" s="151" t="s">
        <v>81</v>
      </c>
      <c r="AV103" s="12" t="s">
        <v>34</v>
      </c>
      <c r="AW103" s="12" t="s">
        <v>33</v>
      </c>
      <c r="AX103" s="12" t="s">
        <v>73</v>
      </c>
      <c r="AY103" s="151" t="s">
        <v>149</v>
      </c>
    </row>
    <row r="104" spans="2:65" s="13" customFormat="1">
      <c r="B104" s="156"/>
      <c r="D104" s="150" t="s">
        <v>160</v>
      </c>
      <c r="E104" s="157" t="s">
        <v>19</v>
      </c>
      <c r="F104" s="158" t="s">
        <v>168</v>
      </c>
      <c r="H104" s="159">
        <v>14.4</v>
      </c>
      <c r="I104" s="160"/>
      <c r="L104" s="156"/>
      <c r="M104" s="161"/>
      <c r="T104" s="162"/>
      <c r="AT104" s="157" t="s">
        <v>160</v>
      </c>
      <c r="AU104" s="157" t="s">
        <v>81</v>
      </c>
      <c r="AV104" s="13" t="s">
        <v>81</v>
      </c>
      <c r="AW104" s="13" t="s">
        <v>33</v>
      </c>
      <c r="AX104" s="13" t="s">
        <v>73</v>
      </c>
      <c r="AY104" s="157" t="s">
        <v>149</v>
      </c>
    </row>
    <row r="105" spans="2:65" s="14" customFormat="1">
      <c r="B105" s="163"/>
      <c r="D105" s="150" t="s">
        <v>160</v>
      </c>
      <c r="E105" s="164" t="s">
        <v>19</v>
      </c>
      <c r="F105" s="165" t="s">
        <v>163</v>
      </c>
      <c r="H105" s="166">
        <v>14.4</v>
      </c>
      <c r="I105" s="167"/>
      <c r="L105" s="163"/>
      <c r="M105" s="168"/>
      <c r="T105" s="169"/>
      <c r="AT105" s="164" t="s">
        <v>160</v>
      </c>
      <c r="AU105" s="164" t="s">
        <v>81</v>
      </c>
      <c r="AV105" s="14" t="s">
        <v>156</v>
      </c>
      <c r="AW105" s="14" t="s">
        <v>33</v>
      </c>
      <c r="AX105" s="14" t="s">
        <v>34</v>
      </c>
      <c r="AY105" s="164" t="s">
        <v>149</v>
      </c>
    </row>
    <row r="106" spans="2:65" s="1" customFormat="1" ht="66.75" customHeight="1">
      <c r="B106" s="33"/>
      <c r="C106" s="132" t="s">
        <v>169</v>
      </c>
      <c r="D106" s="132" t="s">
        <v>151</v>
      </c>
      <c r="E106" s="133" t="s">
        <v>170</v>
      </c>
      <c r="F106" s="134" t="s">
        <v>171</v>
      </c>
      <c r="G106" s="135" t="s">
        <v>154</v>
      </c>
      <c r="H106" s="136">
        <v>28.5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0.28999999999999998</v>
      </c>
      <c r="T106" s="142">
        <f>S106*H106</f>
        <v>8.2649999999999988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172</v>
      </c>
    </row>
    <row r="107" spans="2:65" s="1" customFormat="1">
      <c r="B107" s="33"/>
      <c r="D107" s="145" t="s">
        <v>158</v>
      </c>
      <c r="F107" s="146" t="s">
        <v>173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2" customFormat="1">
      <c r="B108" s="149"/>
      <c r="D108" s="150" t="s">
        <v>160</v>
      </c>
      <c r="E108" s="151" t="s">
        <v>19</v>
      </c>
      <c r="F108" s="152" t="s">
        <v>174</v>
      </c>
      <c r="H108" s="151" t="s">
        <v>19</v>
      </c>
      <c r="I108" s="153"/>
      <c r="L108" s="149"/>
      <c r="M108" s="154"/>
      <c r="T108" s="155"/>
      <c r="AT108" s="151" t="s">
        <v>160</v>
      </c>
      <c r="AU108" s="151" t="s">
        <v>81</v>
      </c>
      <c r="AV108" s="12" t="s">
        <v>34</v>
      </c>
      <c r="AW108" s="12" t="s">
        <v>33</v>
      </c>
      <c r="AX108" s="12" t="s">
        <v>73</v>
      </c>
      <c r="AY108" s="151" t="s">
        <v>149</v>
      </c>
    </row>
    <row r="109" spans="2:65" s="13" customFormat="1">
      <c r="B109" s="156"/>
      <c r="D109" s="150" t="s">
        <v>160</v>
      </c>
      <c r="E109" s="157" t="s">
        <v>19</v>
      </c>
      <c r="F109" s="158" t="s">
        <v>175</v>
      </c>
      <c r="H109" s="159">
        <v>28.5</v>
      </c>
      <c r="I109" s="160"/>
      <c r="L109" s="156"/>
      <c r="M109" s="161"/>
      <c r="T109" s="162"/>
      <c r="AT109" s="157" t="s">
        <v>160</v>
      </c>
      <c r="AU109" s="157" t="s">
        <v>81</v>
      </c>
      <c r="AV109" s="13" t="s">
        <v>81</v>
      </c>
      <c r="AW109" s="13" t="s">
        <v>33</v>
      </c>
      <c r="AX109" s="13" t="s">
        <v>73</v>
      </c>
      <c r="AY109" s="157" t="s">
        <v>149</v>
      </c>
    </row>
    <row r="110" spans="2:65" s="14" customFormat="1">
      <c r="B110" s="163"/>
      <c r="D110" s="150" t="s">
        <v>160</v>
      </c>
      <c r="E110" s="164" t="s">
        <v>19</v>
      </c>
      <c r="F110" s="165" t="s">
        <v>163</v>
      </c>
      <c r="H110" s="166">
        <v>28.5</v>
      </c>
      <c r="I110" s="167"/>
      <c r="L110" s="163"/>
      <c r="M110" s="168"/>
      <c r="T110" s="169"/>
      <c r="AT110" s="164" t="s">
        <v>160</v>
      </c>
      <c r="AU110" s="164" t="s">
        <v>81</v>
      </c>
      <c r="AV110" s="14" t="s">
        <v>156</v>
      </c>
      <c r="AW110" s="14" t="s">
        <v>33</v>
      </c>
      <c r="AX110" s="14" t="s">
        <v>34</v>
      </c>
      <c r="AY110" s="164" t="s">
        <v>149</v>
      </c>
    </row>
    <row r="111" spans="2:65" s="1" customFormat="1" ht="66.75" customHeight="1">
      <c r="B111" s="33"/>
      <c r="C111" s="132" t="s">
        <v>156</v>
      </c>
      <c r="D111" s="132" t="s">
        <v>151</v>
      </c>
      <c r="E111" s="133" t="s">
        <v>176</v>
      </c>
      <c r="F111" s="134" t="s">
        <v>177</v>
      </c>
      <c r="G111" s="135" t="s">
        <v>154</v>
      </c>
      <c r="H111" s="136">
        <v>14.1</v>
      </c>
      <c r="I111" s="137"/>
      <c r="J111" s="138">
        <f>ROUND(I111*H111,2)</f>
        <v>0</v>
      </c>
      <c r="K111" s="134" t="s">
        <v>155</v>
      </c>
      <c r="L111" s="33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0.63</v>
      </c>
      <c r="T111" s="142">
        <f>S111*H111</f>
        <v>8.8829999999999991</v>
      </c>
      <c r="AR111" s="143" t="s">
        <v>156</v>
      </c>
      <c r="AT111" s="143" t="s">
        <v>151</v>
      </c>
      <c r="AU111" s="143" t="s">
        <v>81</v>
      </c>
      <c r="AY111" s="18" t="s">
        <v>149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34</v>
      </c>
      <c r="BK111" s="144">
        <f>ROUND(I111*H111,2)</f>
        <v>0</v>
      </c>
      <c r="BL111" s="18" t="s">
        <v>156</v>
      </c>
      <c r="BM111" s="143" t="s">
        <v>178</v>
      </c>
    </row>
    <row r="112" spans="2:65" s="1" customFormat="1">
      <c r="B112" s="33"/>
      <c r="D112" s="145" t="s">
        <v>158</v>
      </c>
      <c r="F112" s="146" t="s">
        <v>179</v>
      </c>
      <c r="I112" s="147"/>
      <c r="L112" s="33"/>
      <c r="M112" s="148"/>
      <c r="T112" s="52"/>
      <c r="AT112" s="18" t="s">
        <v>158</v>
      </c>
      <c r="AU112" s="18" t="s">
        <v>81</v>
      </c>
    </row>
    <row r="113" spans="2:65" s="12" customFormat="1">
      <c r="B113" s="149"/>
      <c r="D113" s="150" t="s">
        <v>160</v>
      </c>
      <c r="E113" s="151" t="s">
        <v>19</v>
      </c>
      <c r="F113" s="152" t="s">
        <v>161</v>
      </c>
      <c r="H113" s="151" t="s">
        <v>19</v>
      </c>
      <c r="I113" s="153"/>
      <c r="L113" s="149"/>
      <c r="M113" s="154"/>
      <c r="T113" s="155"/>
      <c r="AT113" s="151" t="s">
        <v>160</v>
      </c>
      <c r="AU113" s="151" t="s">
        <v>81</v>
      </c>
      <c r="AV113" s="12" t="s">
        <v>34</v>
      </c>
      <c r="AW113" s="12" t="s">
        <v>33</v>
      </c>
      <c r="AX113" s="12" t="s">
        <v>73</v>
      </c>
      <c r="AY113" s="151" t="s">
        <v>149</v>
      </c>
    </row>
    <row r="114" spans="2:65" s="13" customFormat="1">
      <c r="B114" s="156"/>
      <c r="D114" s="150" t="s">
        <v>160</v>
      </c>
      <c r="E114" s="157" t="s">
        <v>19</v>
      </c>
      <c r="F114" s="158" t="s">
        <v>180</v>
      </c>
      <c r="H114" s="159">
        <v>14.1</v>
      </c>
      <c r="I114" s="160"/>
      <c r="L114" s="156"/>
      <c r="M114" s="161"/>
      <c r="T114" s="162"/>
      <c r="AT114" s="157" t="s">
        <v>160</v>
      </c>
      <c r="AU114" s="157" t="s">
        <v>81</v>
      </c>
      <c r="AV114" s="13" t="s">
        <v>81</v>
      </c>
      <c r="AW114" s="13" t="s">
        <v>33</v>
      </c>
      <c r="AX114" s="13" t="s">
        <v>73</v>
      </c>
      <c r="AY114" s="157" t="s">
        <v>149</v>
      </c>
    </row>
    <row r="115" spans="2:65" s="14" customFormat="1">
      <c r="B115" s="163"/>
      <c r="D115" s="150" t="s">
        <v>160</v>
      </c>
      <c r="E115" s="164" t="s">
        <v>19</v>
      </c>
      <c r="F115" s="165" t="s">
        <v>163</v>
      </c>
      <c r="H115" s="166">
        <v>14.1</v>
      </c>
      <c r="I115" s="167"/>
      <c r="L115" s="163"/>
      <c r="M115" s="168"/>
      <c r="T115" s="169"/>
      <c r="AT115" s="164" t="s">
        <v>160</v>
      </c>
      <c r="AU115" s="164" t="s">
        <v>81</v>
      </c>
      <c r="AV115" s="14" t="s">
        <v>156</v>
      </c>
      <c r="AW115" s="14" t="s">
        <v>33</v>
      </c>
      <c r="AX115" s="14" t="s">
        <v>34</v>
      </c>
      <c r="AY115" s="164" t="s">
        <v>149</v>
      </c>
    </row>
    <row r="116" spans="2:65" s="1" customFormat="1" ht="44.25" customHeight="1">
      <c r="B116" s="33"/>
      <c r="C116" s="132" t="s">
        <v>181</v>
      </c>
      <c r="D116" s="132" t="s">
        <v>151</v>
      </c>
      <c r="E116" s="133" t="s">
        <v>182</v>
      </c>
      <c r="F116" s="134" t="s">
        <v>183</v>
      </c>
      <c r="G116" s="135" t="s">
        <v>184</v>
      </c>
      <c r="H116" s="136">
        <v>33.656999999999996</v>
      </c>
      <c r="I116" s="137"/>
      <c r="J116" s="138">
        <f>ROUND(I116*H116,2)</f>
        <v>0</v>
      </c>
      <c r="K116" s="134" t="s">
        <v>155</v>
      </c>
      <c r="L116" s="33"/>
      <c r="M116" s="139" t="s">
        <v>19</v>
      </c>
      <c r="N116" s="140" t="s">
        <v>44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156</v>
      </c>
      <c r="AT116" s="143" t="s">
        <v>151</v>
      </c>
      <c r="AU116" s="143" t="s">
        <v>81</v>
      </c>
      <c r="AY116" s="18" t="s">
        <v>149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34</v>
      </c>
      <c r="BK116" s="144">
        <f>ROUND(I116*H116,2)</f>
        <v>0</v>
      </c>
      <c r="BL116" s="18" t="s">
        <v>156</v>
      </c>
      <c r="BM116" s="143" t="s">
        <v>185</v>
      </c>
    </row>
    <row r="117" spans="2:65" s="1" customFormat="1">
      <c r="B117" s="33"/>
      <c r="D117" s="145" t="s">
        <v>158</v>
      </c>
      <c r="F117" s="146" t="s">
        <v>186</v>
      </c>
      <c r="I117" s="147"/>
      <c r="L117" s="33"/>
      <c r="M117" s="148"/>
      <c r="T117" s="52"/>
      <c r="AT117" s="18" t="s">
        <v>158</v>
      </c>
      <c r="AU117" s="18" t="s">
        <v>81</v>
      </c>
    </row>
    <row r="118" spans="2:65" s="13" customFormat="1">
      <c r="B118" s="156"/>
      <c r="D118" s="150" t="s">
        <v>160</v>
      </c>
      <c r="E118" s="157" t="s">
        <v>19</v>
      </c>
      <c r="F118" s="158" t="s">
        <v>187</v>
      </c>
      <c r="H118" s="159">
        <v>12.3</v>
      </c>
      <c r="I118" s="160"/>
      <c r="L118" s="156"/>
      <c r="M118" s="161"/>
      <c r="T118" s="162"/>
      <c r="AT118" s="157" t="s">
        <v>160</v>
      </c>
      <c r="AU118" s="157" t="s">
        <v>81</v>
      </c>
      <c r="AV118" s="13" t="s">
        <v>81</v>
      </c>
      <c r="AW118" s="13" t="s">
        <v>33</v>
      </c>
      <c r="AX118" s="13" t="s">
        <v>73</v>
      </c>
      <c r="AY118" s="157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188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 ht="30.6">
      <c r="B120" s="156"/>
      <c r="D120" s="150" t="s">
        <v>160</v>
      </c>
      <c r="E120" s="157" t="s">
        <v>19</v>
      </c>
      <c r="F120" s="158" t="s">
        <v>189</v>
      </c>
      <c r="H120" s="159">
        <v>55.012999999999998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73</v>
      </c>
      <c r="AY120" s="157" t="s">
        <v>149</v>
      </c>
    </row>
    <row r="121" spans="2:65" s="15" customFormat="1">
      <c r="B121" s="170"/>
      <c r="D121" s="150" t="s">
        <v>160</v>
      </c>
      <c r="E121" s="171" t="s">
        <v>19</v>
      </c>
      <c r="F121" s="172" t="s">
        <v>190</v>
      </c>
      <c r="H121" s="173">
        <v>67.313000000000002</v>
      </c>
      <c r="I121" s="174"/>
      <c r="L121" s="170"/>
      <c r="M121" s="175"/>
      <c r="T121" s="176"/>
      <c r="AT121" s="171" t="s">
        <v>160</v>
      </c>
      <c r="AU121" s="171" t="s">
        <v>81</v>
      </c>
      <c r="AV121" s="15" t="s">
        <v>169</v>
      </c>
      <c r="AW121" s="15" t="s">
        <v>33</v>
      </c>
      <c r="AX121" s="15" t="s">
        <v>73</v>
      </c>
      <c r="AY121" s="171" t="s">
        <v>149</v>
      </c>
    </row>
    <row r="122" spans="2:65" s="12" customFormat="1">
      <c r="B122" s="149"/>
      <c r="D122" s="150" t="s">
        <v>160</v>
      </c>
      <c r="E122" s="151" t="s">
        <v>19</v>
      </c>
      <c r="F122" s="152" t="s">
        <v>191</v>
      </c>
      <c r="H122" s="151" t="s">
        <v>19</v>
      </c>
      <c r="I122" s="153"/>
      <c r="L122" s="149"/>
      <c r="M122" s="154"/>
      <c r="T122" s="155"/>
      <c r="AT122" s="151" t="s">
        <v>160</v>
      </c>
      <c r="AU122" s="151" t="s">
        <v>81</v>
      </c>
      <c r="AV122" s="12" t="s">
        <v>34</v>
      </c>
      <c r="AW122" s="12" t="s">
        <v>33</v>
      </c>
      <c r="AX122" s="12" t="s">
        <v>73</v>
      </c>
      <c r="AY122" s="151" t="s">
        <v>149</v>
      </c>
    </row>
    <row r="123" spans="2:65" s="13" customFormat="1">
      <c r="B123" s="156"/>
      <c r="D123" s="150" t="s">
        <v>160</v>
      </c>
      <c r="E123" s="157" t="s">
        <v>19</v>
      </c>
      <c r="F123" s="158" t="s">
        <v>192</v>
      </c>
      <c r="H123" s="159">
        <v>33.656999999999996</v>
      </c>
      <c r="I123" s="160"/>
      <c r="L123" s="156"/>
      <c r="M123" s="161"/>
      <c r="T123" s="162"/>
      <c r="AT123" s="157" t="s">
        <v>160</v>
      </c>
      <c r="AU123" s="157" t="s">
        <v>81</v>
      </c>
      <c r="AV123" s="13" t="s">
        <v>81</v>
      </c>
      <c r="AW123" s="13" t="s">
        <v>33</v>
      </c>
      <c r="AX123" s="13" t="s">
        <v>34</v>
      </c>
      <c r="AY123" s="157" t="s">
        <v>149</v>
      </c>
    </row>
    <row r="124" spans="2:65" s="1" customFormat="1" ht="44.25" customHeight="1">
      <c r="B124" s="33"/>
      <c r="C124" s="132" t="s">
        <v>193</v>
      </c>
      <c r="D124" s="132" t="s">
        <v>151</v>
      </c>
      <c r="E124" s="133" t="s">
        <v>194</v>
      </c>
      <c r="F124" s="134" t="s">
        <v>195</v>
      </c>
      <c r="G124" s="135" t="s">
        <v>184</v>
      </c>
      <c r="H124" s="136">
        <v>33.656999999999996</v>
      </c>
      <c r="I124" s="137"/>
      <c r="J124" s="138">
        <f>ROUND(I124*H124,2)</f>
        <v>0</v>
      </c>
      <c r="K124" s="134" t="s">
        <v>155</v>
      </c>
      <c r="L124" s="33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156</v>
      </c>
      <c r="AT124" s="143" t="s">
        <v>151</v>
      </c>
      <c r="AU124" s="143" t="s">
        <v>81</v>
      </c>
      <c r="AY124" s="18" t="s">
        <v>149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34</v>
      </c>
      <c r="BK124" s="144">
        <f>ROUND(I124*H124,2)</f>
        <v>0</v>
      </c>
      <c r="BL124" s="18" t="s">
        <v>156</v>
      </c>
      <c r="BM124" s="143" t="s">
        <v>196</v>
      </c>
    </row>
    <row r="125" spans="2:65" s="1" customFormat="1">
      <c r="B125" s="33"/>
      <c r="D125" s="145" t="s">
        <v>158</v>
      </c>
      <c r="F125" s="146" t="s">
        <v>197</v>
      </c>
      <c r="I125" s="147"/>
      <c r="L125" s="33"/>
      <c r="M125" s="148"/>
      <c r="T125" s="52"/>
      <c r="AT125" s="18" t="s">
        <v>158</v>
      </c>
      <c r="AU125" s="18" t="s">
        <v>81</v>
      </c>
    </row>
    <row r="126" spans="2:65" s="1" customFormat="1" ht="44.25" customHeight="1">
      <c r="B126" s="33"/>
      <c r="C126" s="132" t="s">
        <v>198</v>
      </c>
      <c r="D126" s="132" t="s">
        <v>151</v>
      </c>
      <c r="E126" s="133" t="s">
        <v>199</v>
      </c>
      <c r="F126" s="134" t="s">
        <v>200</v>
      </c>
      <c r="G126" s="135" t="s">
        <v>184</v>
      </c>
      <c r="H126" s="136">
        <v>1.43</v>
      </c>
      <c r="I126" s="137"/>
      <c r="J126" s="138">
        <f>ROUND(I126*H126,2)</f>
        <v>0</v>
      </c>
      <c r="K126" s="134" t="s">
        <v>155</v>
      </c>
      <c r="L126" s="33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156</v>
      </c>
      <c r="AT126" s="143" t="s">
        <v>151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201</v>
      </c>
    </row>
    <row r="127" spans="2:65" s="1" customFormat="1">
      <c r="B127" s="33"/>
      <c r="D127" s="145" t="s">
        <v>158</v>
      </c>
      <c r="F127" s="146" t="s">
        <v>202</v>
      </c>
      <c r="I127" s="147"/>
      <c r="L127" s="33"/>
      <c r="M127" s="148"/>
      <c r="T127" s="52"/>
      <c r="AT127" s="18" t="s">
        <v>158</v>
      </c>
      <c r="AU127" s="18" t="s">
        <v>81</v>
      </c>
    </row>
    <row r="128" spans="2:65" s="12" customFormat="1">
      <c r="B128" s="149"/>
      <c r="D128" s="150" t="s">
        <v>160</v>
      </c>
      <c r="E128" s="151" t="s">
        <v>19</v>
      </c>
      <c r="F128" s="152" t="s">
        <v>203</v>
      </c>
      <c r="H128" s="151" t="s">
        <v>19</v>
      </c>
      <c r="I128" s="153"/>
      <c r="L128" s="149"/>
      <c r="M128" s="154"/>
      <c r="T128" s="155"/>
      <c r="AT128" s="151" t="s">
        <v>160</v>
      </c>
      <c r="AU128" s="151" t="s">
        <v>81</v>
      </c>
      <c r="AV128" s="12" t="s">
        <v>34</v>
      </c>
      <c r="AW128" s="12" t="s">
        <v>33</v>
      </c>
      <c r="AX128" s="12" t="s">
        <v>73</v>
      </c>
      <c r="AY128" s="151" t="s">
        <v>149</v>
      </c>
    </row>
    <row r="129" spans="2:65" s="13" customFormat="1">
      <c r="B129" s="156"/>
      <c r="D129" s="150" t="s">
        <v>160</v>
      </c>
      <c r="E129" s="157" t="s">
        <v>19</v>
      </c>
      <c r="F129" s="158" t="s">
        <v>204</v>
      </c>
      <c r="H129" s="159">
        <v>2.86</v>
      </c>
      <c r="I129" s="160"/>
      <c r="L129" s="156"/>
      <c r="M129" s="161"/>
      <c r="T129" s="162"/>
      <c r="AT129" s="157" t="s">
        <v>160</v>
      </c>
      <c r="AU129" s="157" t="s">
        <v>81</v>
      </c>
      <c r="AV129" s="13" t="s">
        <v>81</v>
      </c>
      <c r="AW129" s="13" t="s">
        <v>33</v>
      </c>
      <c r="AX129" s="13" t="s">
        <v>73</v>
      </c>
      <c r="AY129" s="157" t="s">
        <v>149</v>
      </c>
    </row>
    <row r="130" spans="2:65" s="15" customFormat="1">
      <c r="B130" s="170"/>
      <c r="D130" s="150" t="s">
        <v>160</v>
      </c>
      <c r="E130" s="171" t="s">
        <v>19</v>
      </c>
      <c r="F130" s="172" t="s">
        <v>190</v>
      </c>
      <c r="H130" s="173">
        <v>2.86</v>
      </c>
      <c r="I130" s="174"/>
      <c r="L130" s="170"/>
      <c r="M130" s="175"/>
      <c r="T130" s="176"/>
      <c r="AT130" s="171" t="s">
        <v>160</v>
      </c>
      <c r="AU130" s="171" t="s">
        <v>81</v>
      </c>
      <c r="AV130" s="15" t="s">
        <v>169</v>
      </c>
      <c r="AW130" s="15" t="s">
        <v>33</v>
      </c>
      <c r="AX130" s="15" t="s">
        <v>73</v>
      </c>
      <c r="AY130" s="171" t="s">
        <v>149</v>
      </c>
    </row>
    <row r="131" spans="2:65" s="12" customFormat="1">
      <c r="B131" s="149"/>
      <c r="D131" s="150" t="s">
        <v>160</v>
      </c>
      <c r="E131" s="151" t="s">
        <v>19</v>
      </c>
      <c r="F131" s="152" t="s">
        <v>191</v>
      </c>
      <c r="H131" s="151" t="s">
        <v>19</v>
      </c>
      <c r="I131" s="153"/>
      <c r="L131" s="149"/>
      <c r="M131" s="154"/>
      <c r="T131" s="155"/>
      <c r="AT131" s="151" t="s">
        <v>160</v>
      </c>
      <c r="AU131" s="151" t="s">
        <v>81</v>
      </c>
      <c r="AV131" s="12" t="s">
        <v>34</v>
      </c>
      <c r="AW131" s="12" t="s">
        <v>33</v>
      </c>
      <c r="AX131" s="12" t="s">
        <v>73</v>
      </c>
      <c r="AY131" s="151" t="s">
        <v>149</v>
      </c>
    </row>
    <row r="132" spans="2:65" s="13" customFormat="1">
      <c r="B132" s="156"/>
      <c r="D132" s="150" t="s">
        <v>160</v>
      </c>
      <c r="E132" s="157" t="s">
        <v>19</v>
      </c>
      <c r="F132" s="158" t="s">
        <v>205</v>
      </c>
      <c r="H132" s="159">
        <v>1.43</v>
      </c>
      <c r="I132" s="160"/>
      <c r="L132" s="156"/>
      <c r="M132" s="161"/>
      <c r="T132" s="162"/>
      <c r="AT132" s="157" t="s">
        <v>160</v>
      </c>
      <c r="AU132" s="157" t="s">
        <v>81</v>
      </c>
      <c r="AV132" s="13" t="s">
        <v>81</v>
      </c>
      <c r="AW132" s="13" t="s">
        <v>33</v>
      </c>
      <c r="AX132" s="13" t="s">
        <v>34</v>
      </c>
      <c r="AY132" s="157" t="s">
        <v>149</v>
      </c>
    </row>
    <row r="133" spans="2:65" s="1" customFormat="1" ht="44.25" customHeight="1">
      <c r="B133" s="33"/>
      <c r="C133" s="132" t="s">
        <v>206</v>
      </c>
      <c r="D133" s="132" t="s">
        <v>151</v>
      </c>
      <c r="E133" s="133" t="s">
        <v>207</v>
      </c>
      <c r="F133" s="134" t="s">
        <v>208</v>
      </c>
      <c r="G133" s="135" t="s">
        <v>184</v>
      </c>
      <c r="H133" s="136">
        <v>1.43</v>
      </c>
      <c r="I133" s="137"/>
      <c r="J133" s="138">
        <f>ROUND(I133*H133,2)</f>
        <v>0</v>
      </c>
      <c r="K133" s="134" t="s">
        <v>155</v>
      </c>
      <c r="L133" s="33"/>
      <c r="M133" s="139" t="s">
        <v>19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156</v>
      </c>
      <c r="AT133" s="143" t="s">
        <v>151</v>
      </c>
      <c r="AU133" s="143" t="s">
        <v>81</v>
      </c>
      <c r="AY133" s="18" t="s">
        <v>149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34</v>
      </c>
      <c r="BK133" s="144">
        <f>ROUND(I133*H133,2)</f>
        <v>0</v>
      </c>
      <c r="BL133" s="18" t="s">
        <v>156</v>
      </c>
      <c r="BM133" s="143" t="s">
        <v>209</v>
      </c>
    </row>
    <row r="134" spans="2:65" s="1" customFormat="1">
      <c r="B134" s="33"/>
      <c r="D134" s="145" t="s">
        <v>158</v>
      </c>
      <c r="F134" s="146" t="s">
        <v>210</v>
      </c>
      <c r="I134" s="147"/>
      <c r="L134" s="33"/>
      <c r="M134" s="148"/>
      <c r="T134" s="52"/>
      <c r="AT134" s="18" t="s">
        <v>158</v>
      </c>
      <c r="AU134" s="18" t="s">
        <v>81</v>
      </c>
    </row>
    <row r="135" spans="2:65" s="12" customFormat="1">
      <c r="B135" s="149"/>
      <c r="D135" s="150" t="s">
        <v>160</v>
      </c>
      <c r="E135" s="151" t="s">
        <v>19</v>
      </c>
      <c r="F135" s="152" t="s">
        <v>191</v>
      </c>
      <c r="H135" s="151" t="s">
        <v>19</v>
      </c>
      <c r="I135" s="153"/>
      <c r="L135" s="149"/>
      <c r="M135" s="154"/>
      <c r="T135" s="155"/>
      <c r="AT135" s="151" t="s">
        <v>160</v>
      </c>
      <c r="AU135" s="151" t="s">
        <v>81</v>
      </c>
      <c r="AV135" s="12" t="s">
        <v>34</v>
      </c>
      <c r="AW135" s="12" t="s">
        <v>33</v>
      </c>
      <c r="AX135" s="12" t="s">
        <v>73</v>
      </c>
      <c r="AY135" s="151" t="s">
        <v>149</v>
      </c>
    </row>
    <row r="136" spans="2:65" s="13" customFormat="1">
      <c r="B136" s="156"/>
      <c r="D136" s="150" t="s">
        <v>160</v>
      </c>
      <c r="E136" s="157" t="s">
        <v>19</v>
      </c>
      <c r="F136" s="158" t="s">
        <v>205</v>
      </c>
      <c r="H136" s="159">
        <v>1.43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33</v>
      </c>
      <c r="AX136" s="13" t="s">
        <v>34</v>
      </c>
      <c r="AY136" s="157" t="s">
        <v>149</v>
      </c>
    </row>
    <row r="137" spans="2:65" s="1" customFormat="1" ht="62.7" customHeight="1">
      <c r="B137" s="33"/>
      <c r="C137" s="132" t="s">
        <v>211</v>
      </c>
      <c r="D137" s="132" t="s">
        <v>151</v>
      </c>
      <c r="E137" s="133" t="s">
        <v>212</v>
      </c>
      <c r="F137" s="134" t="s">
        <v>213</v>
      </c>
      <c r="G137" s="135" t="s">
        <v>184</v>
      </c>
      <c r="H137" s="136">
        <v>67.313999999999993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214</v>
      </c>
    </row>
    <row r="138" spans="2:65" s="1" customFormat="1">
      <c r="B138" s="33"/>
      <c r="D138" s="145" t="s">
        <v>158</v>
      </c>
      <c r="F138" s="146" t="s">
        <v>215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2" customFormat="1">
      <c r="B139" s="149"/>
      <c r="D139" s="150" t="s">
        <v>160</v>
      </c>
      <c r="E139" s="151" t="s">
        <v>19</v>
      </c>
      <c r="F139" s="152" t="s">
        <v>216</v>
      </c>
      <c r="H139" s="151" t="s">
        <v>19</v>
      </c>
      <c r="I139" s="153"/>
      <c r="L139" s="149"/>
      <c r="M139" s="154"/>
      <c r="T139" s="155"/>
      <c r="AT139" s="151" t="s">
        <v>160</v>
      </c>
      <c r="AU139" s="151" t="s">
        <v>81</v>
      </c>
      <c r="AV139" s="12" t="s">
        <v>34</v>
      </c>
      <c r="AW139" s="12" t="s">
        <v>33</v>
      </c>
      <c r="AX139" s="12" t="s">
        <v>73</v>
      </c>
      <c r="AY139" s="151" t="s">
        <v>149</v>
      </c>
    </row>
    <row r="140" spans="2:65" s="13" customFormat="1">
      <c r="B140" s="156"/>
      <c r="D140" s="150" t="s">
        <v>160</v>
      </c>
      <c r="E140" s="157" t="s">
        <v>19</v>
      </c>
      <c r="F140" s="158" t="s">
        <v>217</v>
      </c>
      <c r="H140" s="159">
        <v>33.656999999999996</v>
      </c>
      <c r="I140" s="160"/>
      <c r="L140" s="156"/>
      <c r="M140" s="161"/>
      <c r="T140" s="162"/>
      <c r="AT140" s="157" t="s">
        <v>160</v>
      </c>
      <c r="AU140" s="157" t="s">
        <v>81</v>
      </c>
      <c r="AV140" s="13" t="s">
        <v>81</v>
      </c>
      <c r="AW140" s="13" t="s">
        <v>33</v>
      </c>
      <c r="AX140" s="13" t="s">
        <v>73</v>
      </c>
      <c r="AY140" s="157" t="s">
        <v>149</v>
      </c>
    </row>
    <row r="141" spans="2:65" s="12" customFormat="1">
      <c r="B141" s="149"/>
      <c r="D141" s="150" t="s">
        <v>160</v>
      </c>
      <c r="E141" s="151" t="s">
        <v>19</v>
      </c>
      <c r="F141" s="152" t="s">
        <v>218</v>
      </c>
      <c r="H141" s="151" t="s">
        <v>19</v>
      </c>
      <c r="I141" s="153"/>
      <c r="L141" s="149"/>
      <c r="M141" s="154"/>
      <c r="T141" s="155"/>
      <c r="AT141" s="151" t="s">
        <v>160</v>
      </c>
      <c r="AU141" s="151" t="s">
        <v>81</v>
      </c>
      <c r="AV141" s="12" t="s">
        <v>34</v>
      </c>
      <c r="AW141" s="12" t="s">
        <v>33</v>
      </c>
      <c r="AX141" s="12" t="s">
        <v>73</v>
      </c>
      <c r="AY141" s="151" t="s">
        <v>149</v>
      </c>
    </row>
    <row r="142" spans="2:65" s="13" customFormat="1">
      <c r="B142" s="156"/>
      <c r="D142" s="150" t="s">
        <v>160</v>
      </c>
      <c r="E142" s="157" t="s">
        <v>19</v>
      </c>
      <c r="F142" s="158" t="s">
        <v>217</v>
      </c>
      <c r="H142" s="159">
        <v>33.656999999999996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33</v>
      </c>
      <c r="AX142" s="13" t="s">
        <v>73</v>
      </c>
      <c r="AY142" s="157" t="s">
        <v>149</v>
      </c>
    </row>
    <row r="143" spans="2:65" s="14" customFormat="1">
      <c r="B143" s="163"/>
      <c r="D143" s="150" t="s">
        <v>160</v>
      </c>
      <c r="E143" s="164" t="s">
        <v>19</v>
      </c>
      <c r="F143" s="165" t="s">
        <v>163</v>
      </c>
      <c r="H143" s="166">
        <v>67.313999999999993</v>
      </c>
      <c r="I143" s="167"/>
      <c r="L143" s="163"/>
      <c r="M143" s="168"/>
      <c r="T143" s="169"/>
      <c r="AT143" s="164" t="s">
        <v>160</v>
      </c>
      <c r="AU143" s="164" t="s">
        <v>81</v>
      </c>
      <c r="AV143" s="14" t="s">
        <v>156</v>
      </c>
      <c r="AW143" s="14" t="s">
        <v>33</v>
      </c>
      <c r="AX143" s="14" t="s">
        <v>34</v>
      </c>
      <c r="AY143" s="164" t="s">
        <v>149</v>
      </c>
    </row>
    <row r="144" spans="2:65" s="1" customFormat="1" ht="62.7" customHeight="1">
      <c r="B144" s="33"/>
      <c r="C144" s="132" t="s">
        <v>219</v>
      </c>
      <c r="D144" s="132" t="s">
        <v>151</v>
      </c>
      <c r="E144" s="133" t="s">
        <v>220</v>
      </c>
      <c r="F144" s="134" t="s">
        <v>221</v>
      </c>
      <c r="G144" s="135" t="s">
        <v>184</v>
      </c>
      <c r="H144" s="136">
        <v>61.594000000000001</v>
      </c>
      <c r="I144" s="137"/>
      <c r="J144" s="138">
        <f>ROUND(I144*H144,2)</f>
        <v>0</v>
      </c>
      <c r="K144" s="134" t="s">
        <v>155</v>
      </c>
      <c r="L144" s="33"/>
      <c r="M144" s="139" t="s">
        <v>19</v>
      </c>
      <c r="N144" s="140" t="s">
        <v>44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156</v>
      </c>
      <c r="AT144" s="143" t="s">
        <v>151</v>
      </c>
      <c r="AU144" s="143" t="s">
        <v>81</v>
      </c>
      <c r="AY144" s="18" t="s">
        <v>149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34</v>
      </c>
      <c r="BK144" s="144">
        <f>ROUND(I144*H144,2)</f>
        <v>0</v>
      </c>
      <c r="BL144" s="18" t="s">
        <v>156</v>
      </c>
      <c r="BM144" s="143" t="s">
        <v>222</v>
      </c>
    </row>
    <row r="145" spans="2:65" s="1" customFormat="1">
      <c r="B145" s="33"/>
      <c r="D145" s="145" t="s">
        <v>158</v>
      </c>
      <c r="F145" s="146" t="s">
        <v>223</v>
      </c>
      <c r="I145" s="147"/>
      <c r="L145" s="33"/>
      <c r="M145" s="148"/>
      <c r="T145" s="52"/>
      <c r="AT145" s="18" t="s">
        <v>158</v>
      </c>
      <c r="AU145" s="18" t="s">
        <v>81</v>
      </c>
    </row>
    <row r="146" spans="2:65" s="12" customFormat="1">
      <c r="B146" s="149"/>
      <c r="D146" s="150" t="s">
        <v>160</v>
      </c>
      <c r="E146" s="151" t="s">
        <v>19</v>
      </c>
      <c r="F146" s="152" t="s">
        <v>216</v>
      </c>
      <c r="H146" s="151" t="s">
        <v>19</v>
      </c>
      <c r="I146" s="153"/>
      <c r="L146" s="149"/>
      <c r="M146" s="154"/>
      <c r="T146" s="155"/>
      <c r="AT146" s="151" t="s">
        <v>160</v>
      </c>
      <c r="AU146" s="151" t="s">
        <v>81</v>
      </c>
      <c r="AV146" s="12" t="s">
        <v>34</v>
      </c>
      <c r="AW146" s="12" t="s">
        <v>33</v>
      </c>
      <c r="AX146" s="12" t="s">
        <v>73</v>
      </c>
      <c r="AY146" s="151" t="s">
        <v>149</v>
      </c>
    </row>
    <row r="147" spans="2:65" s="13" customFormat="1">
      <c r="B147" s="156"/>
      <c r="D147" s="150" t="s">
        <v>160</v>
      </c>
      <c r="E147" s="157" t="s">
        <v>19</v>
      </c>
      <c r="F147" s="158" t="s">
        <v>224</v>
      </c>
      <c r="H147" s="159">
        <v>35.087000000000003</v>
      </c>
      <c r="I147" s="160"/>
      <c r="L147" s="156"/>
      <c r="M147" s="161"/>
      <c r="T147" s="162"/>
      <c r="AT147" s="157" t="s">
        <v>160</v>
      </c>
      <c r="AU147" s="157" t="s">
        <v>81</v>
      </c>
      <c r="AV147" s="13" t="s">
        <v>81</v>
      </c>
      <c r="AW147" s="13" t="s">
        <v>33</v>
      </c>
      <c r="AX147" s="13" t="s">
        <v>73</v>
      </c>
      <c r="AY147" s="157" t="s">
        <v>149</v>
      </c>
    </row>
    <row r="148" spans="2:65" s="12" customFormat="1">
      <c r="B148" s="149"/>
      <c r="D148" s="150" t="s">
        <v>160</v>
      </c>
      <c r="E148" s="151" t="s">
        <v>19</v>
      </c>
      <c r="F148" s="152" t="s">
        <v>218</v>
      </c>
      <c r="H148" s="151" t="s">
        <v>19</v>
      </c>
      <c r="I148" s="153"/>
      <c r="L148" s="149"/>
      <c r="M148" s="154"/>
      <c r="T148" s="155"/>
      <c r="AT148" s="151" t="s">
        <v>160</v>
      </c>
      <c r="AU148" s="151" t="s">
        <v>81</v>
      </c>
      <c r="AV148" s="12" t="s">
        <v>34</v>
      </c>
      <c r="AW148" s="12" t="s">
        <v>33</v>
      </c>
      <c r="AX148" s="12" t="s">
        <v>73</v>
      </c>
      <c r="AY148" s="151" t="s">
        <v>149</v>
      </c>
    </row>
    <row r="149" spans="2:65" s="13" customFormat="1">
      <c r="B149" s="156"/>
      <c r="D149" s="150" t="s">
        <v>160</v>
      </c>
      <c r="E149" s="157" t="s">
        <v>19</v>
      </c>
      <c r="F149" s="158" t="s">
        <v>225</v>
      </c>
      <c r="H149" s="159">
        <v>26.507000000000001</v>
      </c>
      <c r="I149" s="160"/>
      <c r="L149" s="156"/>
      <c r="M149" s="161"/>
      <c r="T149" s="162"/>
      <c r="AT149" s="157" t="s">
        <v>160</v>
      </c>
      <c r="AU149" s="157" t="s">
        <v>81</v>
      </c>
      <c r="AV149" s="13" t="s">
        <v>81</v>
      </c>
      <c r="AW149" s="13" t="s">
        <v>33</v>
      </c>
      <c r="AX149" s="13" t="s">
        <v>73</v>
      </c>
      <c r="AY149" s="157" t="s">
        <v>149</v>
      </c>
    </row>
    <row r="150" spans="2:65" s="14" customFormat="1">
      <c r="B150" s="163"/>
      <c r="D150" s="150" t="s">
        <v>160</v>
      </c>
      <c r="E150" s="164" t="s">
        <v>19</v>
      </c>
      <c r="F150" s="165" t="s">
        <v>163</v>
      </c>
      <c r="H150" s="166">
        <v>61.594000000000001</v>
      </c>
      <c r="I150" s="167"/>
      <c r="L150" s="163"/>
      <c r="M150" s="168"/>
      <c r="T150" s="169"/>
      <c r="AT150" s="164" t="s">
        <v>160</v>
      </c>
      <c r="AU150" s="164" t="s">
        <v>81</v>
      </c>
      <c r="AV150" s="14" t="s">
        <v>156</v>
      </c>
      <c r="AW150" s="14" t="s">
        <v>33</v>
      </c>
      <c r="AX150" s="14" t="s">
        <v>34</v>
      </c>
      <c r="AY150" s="164" t="s">
        <v>149</v>
      </c>
    </row>
    <row r="151" spans="2:65" s="1" customFormat="1" ht="62.7" customHeight="1">
      <c r="B151" s="33"/>
      <c r="C151" s="132" t="s">
        <v>226</v>
      </c>
      <c r="D151" s="132" t="s">
        <v>151</v>
      </c>
      <c r="E151" s="133" t="s">
        <v>227</v>
      </c>
      <c r="F151" s="134" t="s">
        <v>228</v>
      </c>
      <c r="G151" s="135" t="s">
        <v>184</v>
      </c>
      <c r="H151" s="136">
        <v>24.5</v>
      </c>
      <c r="I151" s="137"/>
      <c r="J151" s="138">
        <f>ROUND(I151*H151,2)</f>
        <v>0</v>
      </c>
      <c r="K151" s="134" t="s">
        <v>155</v>
      </c>
      <c r="L151" s="33"/>
      <c r="M151" s="139" t="s">
        <v>19</v>
      </c>
      <c r="N151" s="140" t="s">
        <v>44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156</v>
      </c>
      <c r="AT151" s="143" t="s">
        <v>151</v>
      </c>
      <c r="AU151" s="143" t="s">
        <v>81</v>
      </c>
      <c r="AY151" s="18" t="s">
        <v>149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34</v>
      </c>
      <c r="BK151" s="144">
        <f>ROUND(I151*H151,2)</f>
        <v>0</v>
      </c>
      <c r="BL151" s="18" t="s">
        <v>156</v>
      </c>
      <c r="BM151" s="143" t="s">
        <v>229</v>
      </c>
    </row>
    <row r="152" spans="2:65" s="1" customFormat="1">
      <c r="B152" s="33"/>
      <c r="D152" s="145" t="s">
        <v>158</v>
      </c>
      <c r="F152" s="146" t="s">
        <v>230</v>
      </c>
      <c r="I152" s="147"/>
      <c r="L152" s="33"/>
      <c r="M152" s="148"/>
      <c r="T152" s="52"/>
      <c r="AT152" s="18" t="s">
        <v>158</v>
      </c>
      <c r="AU152" s="18" t="s">
        <v>81</v>
      </c>
    </row>
    <row r="153" spans="2:65" s="12" customFormat="1">
      <c r="B153" s="149"/>
      <c r="D153" s="150" t="s">
        <v>160</v>
      </c>
      <c r="E153" s="151" t="s">
        <v>19</v>
      </c>
      <c r="F153" s="152" t="s">
        <v>231</v>
      </c>
      <c r="H153" s="151" t="s">
        <v>19</v>
      </c>
      <c r="I153" s="153"/>
      <c r="L153" s="149"/>
      <c r="M153" s="154"/>
      <c r="T153" s="155"/>
      <c r="AT153" s="151" t="s">
        <v>160</v>
      </c>
      <c r="AU153" s="151" t="s">
        <v>81</v>
      </c>
      <c r="AV153" s="12" t="s">
        <v>34</v>
      </c>
      <c r="AW153" s="12" t="s">
        <v>33</v>
      </c>
      <c r="AX153" s="12" t="s">
        <v>73</v>
      </c>
      <c r="AY153" s="151" t="s">
        <v>149</v>
      </c>
    </row>
    <row r="154" spans="2:65" s="13" customFormat="1">
      <c r="B154" s="156"/>
      <c r="D154" s="150" t="s">
        <v>160</v>
      </c>
      <c r="E154" s="157" t="s">
        <v>19</v>
      </c>
      <c r="F154" s="158" t="s">
        <v>232</v>
      </c>
      <c r="H154" s="159">
        <v>24.5</v>
      </c>
      <c r="I154" s="160"/>
      <c r="L154" s="156"/>
      <c r="M154" s="161"/>
      <c r="T154" s="162"/>
      <c r="AT154" s="157" t="s">
        <v>160</v>
      </c>
      <c r="AU154" s="157" t="s">
        <v>81</v>
      </c>
      <c r="AV154" s="13" t="s">
        <v>81</v>
      </c>
      <c r="AW154" s="13" t="s">
        <v>33</v>
      </c>
      <c r="AX154" s="13" t="s">
        <v>73</v>
      </c>
      <c r="AY154" s="157" t="s">
        <v>149</v>
      </c>
    </row>
    <row r="155" spans="2:65" s="14" customFormat="1">
      <c r="B155" s="163"/>
      <c r="D155" s="150" t="s">
        <v>160</v>
      </c>
      <c r="E155" s="164" t="s">
        <v>19</v>
      </c>
      <c r="F155" s="165" t="s">
        <v>163</v>
      </c>
      <c r="H155" s="166">
        <v>24.5</v>
      </c>
      <c r="I155" s="167"/>
      <c r="L155" s="163"/>
      <c r="M155" s="168"/>
      <c r="T155" s="169"/>
      <c r="AT155" s="164" t="s">
        <v>160</v>
      </c>
      <c r="AU155" s="164" t="s">
        <v>81</v>
      </c>
      <c r="AV155" s="14" t="s">
        <v>156</v>
      </c>
      <c r="AW155" s="14" t="s">
        <v>33</v>
      </c>
      <c r="AX155" s="14" t="s">
        <v>34</v>
      </c>
      <c r="AY155" s="164" t="s">
        <v>149</v>
      </c>
    </row>
    <row r="156" spans="2:65" s="1" customFormat="1" ht="66.75" customHeight="1">
      <c r="B156" s="33"/>
      <c r="C156" s="132" t="s">
        <v>233</v>
      </c>
      <c r="D156" s="132" t="s">
        <v>151</v>
      </c>
      <c r="E156" s="133" t="s">
        <v>234</v>
      </c>
      <c r="F156" s="134" t="s">
        <v>235</v>
      </c>
      <c r="G156" s="135" t="s">
        <v>184</v>
      </c>
      <c r="H156" s="136">
        <v>480</v>
      </c>
      <c r="I156" s="137"/>
      <c r="J156" s="138">
        <f>ROUND(I156*H156,2)</f>
        <v>0</v>
      </c>
      <c r="K156" s="134" t="s">
        <v>155</v>
      </c>
      <c r="L156" s="33"/>
      <c r="M156" s="139" t="s">
        <v>19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156</v>
      </c>
      <c r="AT156" s="143" t="s">
        <v>151</v>
      </c>
      <c r="AU156" s="143" t="s">
        <v>81</v>
      </c>
      <c r="AY156" s="18" t="s">
        <v>149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34</v>
      </c>
      <c r="BK156" s="144">
        <f>ROUND(I156*H156,2)</f>
        <v>0</v>
      </c>
      <c r="BL156" s="18" t="s">
        <v>156</v>
      </c>
      <c r="BM156" s="143" t="s">
        <v>236</v>
      </c>
    </row>
    <row r="157" spans="2:65" s="1" customFormat="1">
      <c r="B157" s="33"/>
      <c r="D157" s="145" t="s">
        <v>158</v>
      </c>
      <c r="F157" s="146" t="s">
        <v>237</v>
      </c>
      <c r="I157" s="147"/>
      <c r="L157" s="33"/>
      <c r="M157" s="148"/>
      <c r="T157" s="52"/>
      <c r="AT157" s="18" t="s">
        <v>158</v>
      </c>
      <c r="AU157" s="18" t="s">
        <v>81</v>
      </c>
    </row>
    <row r="158" spans="2:65" s="13" customFormat="1">
      <c r="B158" s="156"/>
      <c r="D158" s="150" t="s">
        <v>160</v>
      </c>
      <c r="F158" s="158" t="s">
        <v>238</v>
      </c>
      <c r="H158" s="159">
        <v>480</v>
      </c>
      <c r="I158" s="160"/>
      <c r="L158" s="156"/>
      <c r="M158" s="161"/>
      <c r="T158" s="162"/>
      <c r="AT158" s="157" t="s">
        <v>160</v>
      </c>
      <c r="AU158" s="157" t="s">
        <v>81</v>
      </c>
      <c r="AV158" s="13" t="s">
        <v>81</v>
      </c>
      <c r="AW158" s="13" t="s">
        <v>4</v>
      </c>
      <c r="AX158" s="13" t="s">
        <v>34</v>
      </c>
      <c r="AY158" s="157" t="s">
        <v>149</v>
      </c>
    </row>
    <row r="159" spans="2:65" s="1" customFormat="1" ht="62.7" customHeight="1">
      <c r="B159" s="33"/>
      <c r="C159" s="132" t="s">
        <v>239</v>
      </c>
      <c r="D159" s="132" t="s">
        <v>151</v>
      </c>
      <c r="E159" s="133" t="s">
        <v>240</v>
      </c>
      <c r="F159" s="134" t="s">
        <v>241</v>
      </c>
      <c r="G159" s="135" t="s">
        <v>184</v>
      </c>
      <c r="H159" s="136">
        <v>8.58</v>
      </c>
      <c r="I159" s="137"/>
      <c r="J159" s="138">
        <f>ROUND(I159*H159,2)</f>
        <v>0</v>
      </c>
      <c r="K159" s="134" t="s">
        <v>155</v>
      </c>
      <c r="L159" s="33"/>
      <c r="M159" s="139" t="s">
        <v>19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156</v>
      </c>
      <c r="AT159" s="143" t="s">
        <v>151</v>
      </c>
      <c r="AU159" s="143" t="s">
        <v>81</v>
      </c>
      <c r="AY159" s="18" t="s">
        <v>149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34</v>
      </c>
      <c r="BK159" s="144">
        <f>ROUND(I159*H159,2)</f>
        <v>0</v>
      </c>
      <c r="BL159" s="18" t="s">
        <v>156</v>
      </c>
      <c r="BM159" s="143" t="s">
        <v>242</v>
      </c>
    </row>
    <row r="160" spans="2:65" s="1" customFormat="1">
      <c r="B160" s="33"/>
      <c r="D160" s="145" t="s">
        <v>158</v>
      </c>
      <c r="F160" s="146" t="s">
        <v>243</v>
      </c>
      <c r="I160" s="147"/>
      <c r="L160" s="33"/>
      <c r="M160" s="148"/>
      <c r="T160" s="52"/>
      <c r="AT160" s="18" t="s">
        <v>158</v>
      </c>
      <c r="AU160" s="18" t="s">
        <v>81</v>
      </c>
    </row>
    <row r="161" spans="2:65" s="12" customFormat="1">
      <c r="B161" s="149"/>
      <c r="D161" s="150" t="s">
        <v>160</v>
      </c>
      <c r="E161" s="151" t="s">
        <v>19</v>
      </c>
      <c r="F161" s="152" t="s">
        <v>244</v>
      </c>
      <c r="H161" s="151" t="s">
        <v>19</v>
      </c>
      <c r="I161" s="153"/>
      <c r="L161" s="149"/>
      <c r="M161" s="154"/>
      <c r="T161" s="155"/>
      <c r="AT161" s="151" t="s">
        <v>160</v>
      </c>
      <c r="AU161" s="151" t="s">
        <v>81</v>
      </c>
      <c r="AV161" s="12" t="s">
        <v>34</v>
      </c>
      <c r="AW161" s="12" t="s">
        <v>33</v>
      </c>
      <c r="AX161" s="12" t="s">
        <v>73</v>
      </c>
      <c r="AY161" s="151" t="s">
        <v>149</v>
      </c>
    </row>
    <row r="162" spans="2:65" s="13" customFormat="1">
      <c r="B162" s="156"/>
      <c r="D162" s="150" t="s">
        <v>160</v>
      </c>
      <c r="E162" s="157" t="s">
        <v>19</v>
      </c>
      <c r="F162" s="158" t="s">
        <v>224</v>
      </c>
      <c r="H162" s="159">
        <v>35.087000000000003</v>
      </c>
      <c r="I162" s="160"/>
      <c r="L162" s="156"/>
      <c r="M162" s="161"/>
      <c r="T162" s="162"/>
      <c r="AT162" s="157" t="s">
        <v>160</v>
      </c>
      <c r="AU162" s="157" t="s">
        <v>81</v>
      </c>
      <c r="AV162" s="13" t="s">
        <v>81</v>
      </c>
      <c r="AW162" s="13" t="s">
        <v>33</v>
      </c>
      <c r="AX162" s="13" t="s">
        <v>73</v>
      </c>
      <c r="AY162" s="157" t="s">
        <v>149</v>
      </c>
    </row>
    <row r="163" spans="2:65" s="12" customFormat="1" ht="20.399999999999999">
      <c r="B163" s="149"/>
      <c r="D163" s="150" t="s">
        <v>160</v>
      </c>
      <c r="E163" s="151" t="s">
        <v>19</v>
      </c>
      <c r="F163" s="152" t="s">
        <v>245</v>
      </c>
      <c r="H163" s="151" t="s">
        <v>19</v>
      </c>
      <c r="I163" s="153"/>
      <c r="L163" s="149"/>
      <c r="M163" s="154"/>
      <c r="T163" s="155"/>
      <c r="AT163" s="151" t="s">
        <v>160</v>
      </c>
      <c r="AU163" s="151" t="s">
        <v>81</v>
      </c>
      <c r="AV163" s="12" t="s">
        <v>34</v>
      </c>
      <c r="AW163" s="12" t="s">
        <v>33</v>
      </c>
      <c r="AX163" s="12" t="s">
        <v>73</v>
      </c>
      <c r="AY163" s="151" t="s">
        <v>149</v>
      </c>
    </row>
    <row r="164" spans="2:65" s="13" customFormat="1">
      <c r="B164" s="156"/>
      <c r="D164" s="150" t="s">
        <v>160</v>
      </c>
      <c r="E164" s="157" t="s">
        <v>19</v>
      </c>
      <c r="F164" s="158" t="s">
        <v>246</v>
      </c>
      <c r="H164" s="159">
        <v>-26.507000000000001</v>
      </c>
      <c r="I164" s="160"/>
      <c r="L164" s="156"/>
      <c r="M164" s="161"/>
      <c r="T164" s="162"/>
      <c r="AT164" s="157" t="s">
        <v>160</v>
      </c>
      <c r="AU164" s="157" t="s">
        <v>81</v>
      </c>
      <c r="AV164" s="13" t="s">
        <v>81</v>
      </c>
      <c r="AW164" s="13" t="s">
        <v>33</v>
      </c>
      <c r="AX164" s="13" t="s">
        <v>73</v>
      </c>
      <c r="AY164" s="157" t="s">
        <v>149</v>
      </c>
    </row>
    <row r="165" spans="2:65" s="14" customFormat="1">
      <c r="B165" s="163"/>
      <c r="D165" s="150" t="s">
        <v>160</v>
      </c>
      <c r="E165" s="164" t="s">
        <v>19</v>
      </c>
      <c r="F165" s="165" t="s">
        <v>163</v>
      </c>
      <c r="H165" s="166">
        <v>8.58</v>
      </c>
      <c r="I165" s="167"/>
      <c r="L165" s="163"/>
      <c r="M165" s="168"/>
      <c r="T165" s="169"/>
      <c r="AT165" s="164" t="s">
        <v>160</v>
      </c>
      <c r="AU165" s="164" t="s">
        <v>81</v>
      </c>
      <c r="AV165" s="14" t="s">
        <v>156</v>
      </c>
      <c r="AW165" s="14" t="s">
        <v>33</v>
      </c>
      <c r="AX165" s="14" t="s">
        <v>34</v>
      </c>
      <c r="AY165" s="164" t="s">
        <v>149</v>
      </c>
    </row>
    <row r="166" spans="2:65" s="1" customFormat="1" ht="66.75" customHeight="1">
      <c r="B166" s="33"/>
      <c r="C166" s="132" t="s">
        <v>247</v>
      </c>
      <c r="D166" s="132" t="s">
        <v>151</v>
      </c>
      <c r="E166" s="133" t="s">
        <v>248</v>
      </c>
      <c r="F166" s="134" t="s">
        <v>249</v>
      </c>
      <c r="G166" s="135" t="s">
        <v>184</v>
      </c>
      <c r="H166" s="136">
        <v>171.6</v>
      </c>
      <c r="I166" s="137"/>
      <c r="J166" s="138">
        <f>ROUND(I166*H166,2)</f>
        <v>0</v>
      </c>
      <c r="K166" s="134" t="s">
        <v>155</v>
      </c>
      <c r="L166" s="33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156</v>
      </c>
      <c r="AT166" s="143" t="s">
        <v>151</v>
      </c>
      <c r="AU166" s="143" t="s">
        <v>81</v>
      </c>
      <c r="AY166" s="18" t="s">
        <v>149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34</v>
      </c>
      <c r="BK166" s="144">
        <f>ROUND(I166*H166,2)</f>
        <v>0</v>
      </c>
      <c r="BL166" s="18" t="s">
        <v>156</v>
      </c>
      <c r="BM166" s="143" t="s">
        <v>250</v>
      </c>
    </row>
    <row r="167" spans="2:65" s="1" customFormat="1">
      <c r="B167" s="33"/>
      <c r="D167" s="145" t="s">
        <v>158</v>
      </c>
      <c r="F167" s="146" t="s">
        <v>251</v>
      </c>
      <c r="I167" s="147"/>
      <c r="L167" s="33"/>
      <c r="M167" s="148"/>
      <c r="T167" s="52"/>
      <c r="AT167" s="18" t="s">
        <v>158</v>
      </c>
      <c r="AU167" s="18" t="s">
        <v>81</v>
      </c>
    </row>
    <row r="168" spans="2:65" s="13" customFormat="1">
      <c r="B168" s="156"/>
      <c r="D168" s="150" t="s">
        <v>160</v>
      </c>
      <c r="F168" s="158" t="s">
        <v>252</v>
      </c>
      <c r="H168" s="159">
        <v>171.6</v>
      </c>
      <c r="I168" s="160"/>
      <c r="L168" s="156"/>
      <c r="M168" s="161"/>
      <c r="T168" s="162"/>
      <c r="AT168" s="157" t="s">
        <v>160</v>
      </c>
      <c r="AU168" s="157" t="s">
        <v>81</v>
      </c>
      <c r="AV168" s="13" t="s">
        <v>81</v>
      </c>
      <c r="AW168" s="13" t="s">
        <v>4</v>
      </c>
      <c r="AX168" s="13" t="s">
        <v>34</v>
      </c>
      <c r="AY168" s="157" t="s">
        <v>149</v>
      </c>
    </row>
    <row r="169" spans="2:65" s="1" customFormat="1" ht="44.25" customHeight="1">
      <c r="B169" s="33"/>
      <c r="C169" s="132" t="s">
        <v>8</v>
      </c>
      <c r="D169" s="132" t="s">
        <v>151</v>
      </c>
      <c r="E169" s="133" t="s">
        <v>253</v>
      </c>
      <c r="F169" s="134" t="s">
        <v>254</v>
      </c>
      <c r="G169" s="135" t="s">
        <v>184</v>
      </c>
      <c r="H169" s="136">
        <v>70.174000000000007</v>
      </c>
      <c r="I169" s="137"/>
      <c r="J169" s="138">
        <f>ROUND(I169*H169,2)</f>
        <v>0</v>
      </c>
      <c r="K169" s="134" t="s">
        <v>155</v>
      </c>
      <c r="L169" s="33"/>
      <c r="M169" s="139" t="s">
        <v>19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156</v>
      </c>
      <c r="AT169" s="143" t="s">
        <v>151</v>
      </c>
      <c r="AU169" s="143" t="s">
        <v>81</v>
      </c>
      <c r="AY169" s="18" t="s">
        <v>149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34</v>
      </c>
      <c r="BK169" s="144">
        <f>ROUND(I169*H169,2)</f>
        <v>0</v>
      </c>
      <c r="BL169" s="18" t="s">
        <v>156</v>
      </c>
      <c r="BM169" s="143" t="s">
        <v>255</v>
      </c>
    </row>
    <row r="170" spans="2:65" s="1" customFormat="1">
      <c r="B170" s="33"/>
      <c r="D170" s="145" t="s">
        <v>158</v>
      </c>
      <c r="F170" s="146" t="s">
        <v>256</v>
      </c>
      <c r="I170" s="147"/>
      <c r="L170" s="33"/>
      <c r="M170" s="148"/>
      <c r="T170" s="52"/>
      <c r="AT170" s="18" t="s">
        <v>158</v>
      </c>
      <c r="AU170" s="18" t="s">
        <v>81</v>
      </c>
    </row>
    <row r="171" spans="2:65" s="12" customFormat="1">
      <c r="B171" s="149"/>
      <c r="D171" s="150" t="s">
        <v>160</v>
      </c>
      <c r="E171" s="151" t="s">
        <v>19</v>
      </c>
      <c r="F171" s="152" t="s">
        <v>257</v>
      </c>
      <c r="H171" s="151" t="s">
        <v>19</v>
      </c>
      <c r="I171" s="153"/>
      <c r="L171" s="149"/>
      <c r="M171" s="154"/>
      <c r="T171" s="155"/>
      <c r="AT171" s="151" t="s">
        <v>160</v>
      </c>
      <c r="AU171" s="151" t="s">
        <v>81</v>
      </c>
      <c r="AV171" s="12" t="s">
        <v>34</v>
      </c>
      <c r="AW171" s="12" t="s">
        <v>33</v>
      </c>
      <c r="AX171" s="12" t="s">
        <v>73</v>
      </c>
      <c r="AY171" s="151" t="s">
        <v>149</v>
      </c>
    </row>
    <row r="172" spans="2:65" s="13" customFormat="1">
      <c r="B172" s="156"/>
      <c r="D172" s="150" t="s">
        <v>160</v>
      </c>
      <c r="E172" s="157" t="s">
        <v>19</v>
      </c>
      <c r="F172" s="158" t="s">
        <v>224</v>
      </c>
      <c r="H172" s="159">
        <v>35.087000000000003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33</v>
      </c>
      <c r="AX172" s="13" t="s">
        <v>73</v>
      </c>
      <c r="AY172" s="157" t="s">
        <v>149</v>
      </c>
    </row>
    <row r="173" spans="2:65" s="12" customFormat="1">
      <c r="B173" s="149"/>
      <c r="D173" s="150" t="s">
        <v>160</v>
      </c>
      <c r="E173" s="151" t="s">
        <v>19</v>
      </c>
      <c r="F173" s="152" t="s">
        <v>218</v>
      </c>
      <c r="H173" s="151" t="s">
        <v>19</v>
      </c>
      <c r="I173" s="153"/>
      <c r="L173" s="149"/>
      <c r="M173" s="154"/>
      <c r="T173" s="155"/>
      <c r="AT173" s="151" t="s">
        <v>160</v>
      </c>
      <c r="AU173" s="151" t="s">
        <v>81</v>
      </c>
      <c r="AV173" s="12" t="s">
        <v>34</v>
      </c>
      <c r="AW173" s="12" t="s">
        <v>33</v>
      </c>
      <c r="AX173" s="12" t="s">
        <v>73</v>
      </c>
      <c r="AY173" s="151" t="s">
        <v>149</v>
      </c>
    </row>
    <row r="174" spans="2:65" s="13" customFormat="1">
      <c r="B174" s="156"/>
      <c r="D174" s="150" t="s">
        <v>160</v>
      </c>
      <c r="E174" s="157" t="s">
        <v>19</v>
      </c>
      <c r="F174" s="158" t="s">
        <v>258</v>
      </c>
      <c r="H174" s="159">
        <v>35.087000000000003</v>
      </c>
      <c r="I174" s="160"/>
      <c r="L174" s="156"/>
      <c r="M174" s="161"/>
      <c r="T174" s="162"/>
      <c r="AT174" s="157" t="s">
        <v>160</v>
      </c>
      <c r="AU174" s="157" t="s">
        <v>81</v>
      </c>
      <c r="AV174" s="13" t="s">
        <v>81</v>
      </c>
      <c r="AW174" s="13" t="s">
        <v>33</v>
      </c>
      <c r="AX174" s="13" t="s">
        <v>73</v>
      </c>
      <c r="AY174" s="157" t="s">
        <v>149</v>
      </c>
    </row>
    <row r="175" spans="2:65" s="14" customFormat="1">
      <c r="B175" s="163"/>
      <c r="D175" s="150" t="s">
        <v>160</v>
      </c>
      <c r="E175" s="164" t="s">
        <v>19</v>
      </c>
      <c r="F175" s="165" t="s">
        <v>163</v>
      </c>
      <c r="H175" s="166">
        <v>70.174000000000007</v>
      </c>
      <c r="I175" s="167"/>
      <c r="L175" s="163"/>
      <c r="M175" s="168"/>
      <c r="T175" s="169"/>
      <c r="AT175" s="164" t="s">
        <v>160</v>
      </c>
      <c r="AU175" s="164" t="s">
        <v>81</v>
      </c>
      <c r="AV175" s="14" t="s">
        <v>156</v>
      </c>
      <c r="AW175" s="14" t="s">
        <v>33</v>
      </c>
      <c r="AX175" s="14" t="s">
        <v>34</v>
      </c>
      <c r="AY175" s="164" t="s">
        <v>149</v>
      </c>
    </row>
    <row r="176" spans="2:65" s="1" customFormat="1" ht="44.25" customHeight="1">
      <c r="B176" s="33"/>
      <c r="C176" s="132" t="s">
        <v>259</v>
      </c>
      <c r="D176" s="132" t="s">
        <v>151</v>
      </c>
      <c r="E176" s="133" t="s">
        <v>260</v>
      </c>
      <c r="F176" s="134" t="s">
        <v>261</v>
      </c>
      <c r="G176" s="135" t="s">
        <v>184</v>
      </c>
      <c r="H176" s="136">
        <v>35.087000000000003</v>
      </c>
      <c r="I176" s="137"/>
      <c r="J176" s="138">
        <f>ROUND(I176*H176,2)</f>
        <v>0</v>
      </c>
      <c r="K176" s="134" t="s">
        <v>155</v>
      </c>
      <c r="L176" s="33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156</v>
      </c>
      <c r="AT176" s="143" t="s">
        <v>151</v>
      </c>
      <c r="AU176" s="143" t="s">
        <v>81</v>
      </c>
      <c r="AY176" s="18" t="s">
        <v>149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34</v>
      </c>
      <c r="BK176" s="144">
        <f>ROUND(I176*H176,2)</f>
        <v>0</v>
      </c>
      <c r="BL176" s="18" t="s">
        <v>156</v>
      </c>
      <c r="BM176" s="143" t="s">
        <v>262</v>
      </c>
    </row>
    <row r="177" spans="2:65" s="1" customFormat="1">
      <c r="B177" s="33"/>
      <c r="D177" s="145" t="s">
        <v>158</v>
      </c>
      <c r="F177" s="146" t="s">
        <v>263</v>
      </c>
      <c r="I177" s="147"/>
      <c r="L177" s="33"/>
      <c r="M177" s="148"/>
      <c r="T177" s="52"/>
      <c r="AT177" s="18" t="s">
        <v>158</v>
      </c>
      <c r="AU177" s="18" t="s">
        <v>81</v>
      </c>
    </row>
    <row r="178" spans="2:65" s="13" customFormat="1">
      <c r="B178" s="156"/>
      <c r="D178" s="150" t="s">
        <v>160</v>
      </c>
      <c r="E178" s="157" t="s">
        <v>19</v>
      </c>
      <c r="F178" s="158" t="s">
        <v>224</v>
      </c>
      <c r="H178" s="159">
        <v>35.087000000000003</v>
      </c>
      <c r="I178" s="160"/>
      <c r="L178" s="156"/>
      <c r="M178" s="161"/>
      <c r="T178" s="162"/>
      <c r="AT178" s="157" t="s">
        <v>160</v>
      </c>
      <c r="AU178" s="157" t="s">
        <v>81</v>
      </c>
      <c r="AV178" s="13" t="s">
        <v>81</v>
      </c>
      <c r="AW178" s="13" t="s">
        <v>33</v>
      </c>
      <c r="AX178" s="13" t="s">
        <v>73</v>
      </c>
      <c r="AY178" s="157" t="s">
        <v>149</v>
      </c>
    </row>
    <row r="179" spans="2:65" s="14" customFormat="1">
      <c r="B179" s="163"/>
      <c r="D179" s="150" t="s">
        <v>160</v>
      </c>
      <c r="E179" s="164" t="s">
        <v>19</v>
      </c>
      <c r="F179" s="165" t="s">
        <v>163</v>
      </c>
      <c r="H179" s="166">
        <v>35.087000000000003</v>
      </c>
      <c r="I179" s="167"/>
      <c r="L179" s="163"/>
      <c r="M179" s="168"/>
      <c r="T179" s="169"/>
      <c r="AT179" s="164" t="s">
        <v>160</v>
      </c>
      <c r="AU179" s="164" t="s">
        <v>81</v>
      </c>
      <c r="AV179" s="14" t="s">
        <v>156</v>
      </c>
      <c r="AW179" s="14" t="s">
        <v>33</v>
      </c>
      <c r="AX179" s="14" t="s">
        <v>34</v>
      </c>
      <c r="AY179" s="164" t="s">
        <v>149</v>
      </c>
    </row>
    <row r="180" spans="2:65" s="1" customFormat="1" ht="44.25" customHeight="1">
      <c r="B180" s="33"/>
      <c r="C180" s="132" t="s">
        <v>264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17.16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268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270</v>
      </c>
      <c r="H182" s="159">
        <v>17.16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37.950000000000003" customHeight="1">
      <c r="B183" s="33"/>
      <c r="C183" s="132" t="s">
        <v>271</v>
      </c>
      <c r="D183" s="132" t="s">
        <v>151</v>
      </c>
      <c r="E183" s="133" t="s">
        <v>272</v>
      </c>
      <c r="F183" s="134" t="s">
        <v>273</v>
      </c>
      <c r="G183" s="135" t="s">
        <v>184</v>
      </c>
      <c r="H183" s="136">
        <v>8.58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274</v>
      </c>
    </row>
    <row r="184" spans="2:65" s="1" customFormat="1">
      <c r="B184" s="33"/>
      <c r="D184" s="145" t="s">
        <v>158</v>
      </c>
      <c r="F184" s="146" t="s">
        <v>275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244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276</v>
      </c>
      <c r="H186" s="159">
        <v>70.174000000000007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277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278</v>
      </c>
      <c r="H188" s="159">
        <v>-61.594000000000001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8.5800000000000107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44.25" customHeight="1">
      <c r="B190" s="33"/>
      <c r="C190" s="132" t="s">
        <v>279</v>
      </c>
      <c r="D190" s="132" t="s">
        <v>151</v>
      </c>
      <c r="E190" s="133" t="s">
        <v>280</v>
      </c>
      <c r="F190" s="134" t="s">
        <v>281</v>
      </c>
      <c r="G190" s="135" t="s">
        <v>184</v>
      </c>
      <c r="H190" s="136">
        <v>61.594000000000001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282</v>
      </c>
    </row>
    <row r="191" spans="2:65" s="1" customFormat="1">
      <c r="B191" s="33"/>
      <c r="D191" s="145" t="s">
        <v>158</v>
      </c>
      <c r="F191" s="146" t="s">
        <v>283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2" customFormat="1">
      <c r="B192" s="149"/>
      <c r="D192" s="150" t="s">
        <v>160</v>
      </c>
      <c r="E192" s="151" t="s">
        <v>19</v>
      </c>
      <c r="F192" s="152" t="s">
        <v>284</v>
      </c>
      <c r="H192" s="151" t="s">
        <v>19</v>
      </c>
      <c r="I192" s="153"/>
      <c r="L192" s="149"/>
      <c r="M192" s="154"/>
      <c r="T192" s="155"/>
      <c r="AT192" s="151" t="s">
        <v>160</v>
      </c>
      <c r="AU192" s="151" t="s">
        <v>81</v>
      </c>
      <c r="AV192" s="12" t="s">
        <v>34</v>
      </c>
      <c r="AW192" s="12" t="s">
        <v>33</v>
      </c>
      <c r="AX192" s="12" t="s">
        <v>73</v>
      </c>
      <c r="AY192" s="151" t="s">
        <v>149</v>
      </c>
    </row>
    <row r="193" spans="2:65" s="13" customFormat="1" ht="20.399999999999999">
      <c r="B193" s="156"/>
      <c r="D193" s="150" t="s">
        <v>160</v>
      </c>
      <c r="E193" s="157" t="s">
        <v>19</v>
      </c>
      <c r="F193" s="158" t="s">
        <v>285</v>
      </c>
      <c r="H193" s="159">
        <v>58.344000000000001</v>
      </c>
      <c r="I193" s="160"/>
      <c r="L193" s="156"/>
      <c r="M193" s="161"/>
      <c r="T193" s="162"/>
      <c r="AT193" s="157" t="s">
        <v>160</v>
      </c>
      <c r="AU193" s="157" t="s">
        <v>81</v>
      </c>
      <c r="AV193" s="13" t="s">
        <v>81</v>
      </c>
      <c r="AW193" s="13" t="s">
        <v>33</v>
      </c>
      <c r="AX193" s="13" t="s">
        <v>73</v>
      </c>
      <c r="AY193" s="157" t="s">
        <v>149</v>
      </c>
    </row>
    <row r="194" spans="2:65" s="12" customFormat="1">
      <c r="B194" s="149"/>
      <c r="D194" s="150" t="s">
        <v>160</v>
      </c>
      <c r="E194" s="151" t="s">
        <v>19</v>
      </c>
      <c r="F194" s="152" t="s">
        <v>203</v>
      </c>
      <c r="H194" s="151" t="s">
        <v>19</v>
      </c>
      <c r="I194" s="153"/>
      <c r="L194" s="149"/>
      <c r="M194" s="154"/>
      <c r="T194" s="155"/>
      <c r="AT194" s="151" t="s">
        <v>160</v>
      </c>
      <c r="AU194" s="151" t="s">
        <v>81</v>
      </c>
      <c r="AV194" s="12" t="s">
        <v>34</v>
      </c>
      <c r="AW194" s="12" t="s">
        <v>33</v>
      </c>
      <c r="AX194" s="12" t="s">
        <v>73</v>
      </c>
      <c r="AY194" s="151" t="s">
        <v>149</v>
      </c>
    </row>
    <row r="195" spans="2:65" s="13" customFormat="1">
      <c r="B195" s="156"/>
      <c r="D195" s="150" t="s">
        <v>160</v>
      </c>
      <c r="E195" s="157" t="s">
        <v>19</v>
      </c>
      <c r="F195" s="158" t="s">
        <v>286</v>
      </c>
      <c r="H195" s="159">
        <v>3.25</v>
      </c>
      <c r="I195" s="160"/>
      <c r="L195" s="156"/>
      <c r="M195" s="161"/>
      <c r="T195" s="162"/>
      <c r="AT195" s="157" t="s">
        <v>160</v>
      </c>
      <c r="AU195" s="157" t="s">
        <v>81</v>
      </c>
      <c r="AV195" s="13" t="s">
        <v>81</v>
      </c>
      <c r="AW195" s="13" t="s">
        <v>33</v>
      </c>
      <c r="AX195" s="13" t="s">
        <v>73</v>
      </c>
      <c r="AY195" s="157" t="s">
        <v>149</v>
      </c>
    </row>
    <row r="196" spans="2:65" s="14" customFormat="1">
      <c r="B196" s="163"/>
      <c r="D196" s="150" t="s">
        <v>160</v>
      </c>
      <c r="E196" s="164" t="s">
        <v>19</v>
      </c>
      <c r="F196" s="165" t="s">
        <v>163</v>
      </c>
      <c r="H196" s="166">
        <v>61.594000000000001</v>
      </c>
      <c r="I196" s="167"/>
      <c r="L196" s="163"/>
      <c r="M196" s="168"/>
      <c r="T196" s="169"/>
      <c r="AT196" s="164" t="s">
        <v>160</v>
      </c>
      <c r="AU196" s="164" t="s">
        <v>81</v>
      </c>
      <c r="AV196" s="14" t="s">
        <v>156</v>
      </c>
      <c r="AW196" s="14" t="s">
        <v>33</v>
      </c>
      <c r="AX196" s="14" t="s">
        <v>34</v>
      </c>
      <c r="AY196" s="164" t="s">
        <v>149</v>
      </c>
    </row>
    <row r="197" spans="2:65" s="1" customFormat="1" ht="55.5" customHeight="1">
      <c r="B197" s="33"/>
      <c r="C197" s="132" t="s">
        <v>287</v>
      </c>
      <c r="D197" s="132" t="s">
        <v>151</v>
      </c>
      <c r="E197" s="133" t="s">
        <v>288</v>
      </c>
      <c r="F197" s="134" t="s">
        <v>289</v>
      </c>
      <c r="G197" s="135" t="s">
        <v>154</v>
      </c>
      <c r="H197" s="136">
        <v>245</v>
      </c>
      <c r="I197" s="137"/>
      <c r="J197" s="138">
        <f>ROUND(I197*H197,2)</f>
        <v>0</v>
      </c>
      <c r="K197" s="134" t="s">
        <v>155</v>
      </c>
      <c r="L197" s="33"/>
      <c r="M197" s="139" t="s">
        <v>19</v>
      </c>
      <c r="N197" s="140" t="s">
        <v>44</v>
      </c>
      <c r="P197" s="141">
        <f>O197*H197</f>
        <v>0</v>
      </c>
      <c r="Q197" s="141">
        <v>0</v>
      </c>
      <c r="R197" s="141">
        <f>Q197*H197</f>
        <v>0</v>
      </c>
      <c r="S197" s="141">
        <v>0</v>
      </c>
      <c r="T197" s="142">
        <f>S197*H197</f>
        <v>0</v>
      </c>
      <c r="AR197" s="143" t="s">
        <v>156</v>
      </c>
      <c r="AT197" s="143" t="s">
        <v>151</v>
      </c>
      <c r="AU197" s="143" t="s">
        <v>81</v>
      </c>
      <c r="AY197" s="18" t="s">
        <v>149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34</v>
      </c>
      <c r="BK197" s="144">
        <f>ROUND(I197*H197,2)</f>
        <v>0</v>
      </c>
      <c r="BL197" s="18" t="s">
        <v>156</v>
      </c>
      <c r="BM197" s="143" t="s">
        <v>290</v>
      </c>
    </row>
    <row r="198" spans="2:65" s="1" customFormat="1">
      <c r="B198" s="33"/>
      <c r="D198" s="145" t="s">
        <v>158</v>
      </c>
      <c r="F198" s="146" t="s">
        <v>291</v>
      </c>
      <c r="I198" s="147"/>
      <c r="L198" s="33"/>
      <c r="M198" s="148"/>
      <c r="T198" s="52"/>
      <c r="AT198" s="18" t="s">
        <v>158</v>
      </c>
      <c r="AU198" s="18" t="s">
        <v>81</v>
      </c>
    </row>
    <row r="199" spans="2:65" s="1" customFormat="1" ht="16.5" customHeight="1">
      <c r="B199" s="33"/>
      <c r="C199" s="177" t="s">
        <v>7</v>
      </c>
      <c r="D199" s="177" t="s">
        <v>292</v>
      </c>
      <c r="E199" s="178" t="s">
        <v>293</v>
      </c>
      <c r="F199" s="179" t="s">
        <v>294</v>
      </c>
      <c r="G199" s="180" t="s">
        <v>267</v>
      </c>
      <c r="H199" s="181">
        <v>49</v>
      </c>
      <c r="I199" s="182"/>
      <c r="J199" s="183">
        <f>ROUND(I199*H199,2)</f>
        <v>0</v>
      </c>
      <c r="K199" s="179" t="s">
        <v>155</v>
      </c>
      <c r="L199" s="184"/>
      <c r="M199" s="185" t="s">
        <v>19</v>
      </c>
      <c r="N199" s="186" t="s">
        <v>44</v>
      </c>
      <c r="P199" s="141">
        <f>O199*H199</f>
        <v>0</v>
      </c>
      <c r="Q199" s="141">
        <v>1</v>
      </c>
      <c r="R199" s="141">
        <f>Q199*H199</f>
        <v>49</v>
      </c>
      <c r="S199" s="141">
        <v>0</v>
      </c>
      <c r="T199" s="142">
        <f>S199*H199</f>
        <v>0</v>
      </c>
      <c r="AR199" s="143" t="s">
        <v>206</v>
      </c>
      <c r="AT199" s="143" t="s">
        <v>292</v>
      </c>
      <c r="AU199" s="143" t="s">
        <v>81</v>
      </c>
      <c r="AY199" s="18" t="s">
        <v>149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34</v>
      </c>
      <c r="BK199" s="144">
        <f>ROUND(I199*H199,2)</f>
        <v>0</v>
      </c>
      <c r="BL199" s="18" t="s">
        <v>156</v>
      </c>
      <c r="BM199" s="143" t="s">
        <v>295</v>
      </c>
    </row>
    <row r="200" spans="2:65" s="1" customFormat="1" ht="37.950000000000003" customHeight="1">
      <c r="B200" s="33"/>
      <c r="C200" s="132" t="s">
        <v>296</v>
      </c>
      <c r="D200" s="132" t="s">
        <v>151</v>
      </c>
      <c r="E200" s="133" t="s">
        <v>297</v>
      </c>
      <c r="F200" s="134" t="s">
        <v>298</v>
      </c>
      <c r="G200" s="135" t="s">
        <v>154</v>
      </c>
      <c r="H200" s="136">
        <v>240</v>
      </c>
      <c r="I200" s="137"/>
      <c r="J200" s="138">
        <f>ROUND(I200*H200,2)</f>
        <v>0</v>
      </c>
      <c r="K200" s="134" t="s">
        <v>155</v>
      </c>
      <c r="L200" s="33"/>
      <c r="M200" s="139" t="s">
        <v>19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156</v>
      </c>
      <c r="AT200" s="143" t="s">
        <v>151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299</v>
      </c>
    </row>
    <row r="201" spans="2:65" s="1" customFormat="1">
      <c r="B201" s="33"/>
      <c r="D201" s="145" t="s">
        <v>158</v>
      </c>
      <c r="F201" s="146" t="s">
        <v>300</v>
      </c>
      <c r="I201" s="147"/>
      <c r="L201" s="33"/>
      <c r="M201" s="148"/>
      <c r="T201" s="52"/>
      <c r="AT201" s="18" t="s">
        <v>158</v>
      </c>
      <c r="AU201" s="18" t="s">
        <v>81</v>
      </c>
    </row>
    <row r="202" spans="2:65" s="1" customFormat="1" ht="16.5" customHeight="1">
      <c r="B202" s="33"/>
      <c r="C202" s="177" t="s">
        <v>301</v>
      </c>
      <c r="D202" s="177" t="s">
        <v>292</v>
      </c>
      <c r="E202" s="178" t="s">
        <v>302</v>
      </c>
      <c r="F202" s="179" t="s">
        <v>303</v>
      </c>
      <c r="G202" s="180" t="s">
        <v>304</v>
      </c>
      <c r="H202" s="181">
        <v>4.8</v>
      </c>
      <c r="I202" s="182"/>
      <c r="J202" s="183">
        <f>ROUND(I202*H202,2)</f>
        <v>0</v>
      </c>
      <c r="K202" s="179" t="s">
        <v>155</v>
      </c>
      <c r="L202" s="184"/>
      <c r="M202" s="185" t="s">
        <v>19</v>
      </c>
      <c r="N202" s="186" t="s">
        <v>44</v>
      </c>
      <c r="P202" s="141">
        <f>O202*H202</f>
        <v>0</v>
      </c>
      <c r="Q202" s="141">
        <v>1E-3</v>
      </c>
      <c r="R202" s="141">
        <f>Q202*H202</f>
        <v>4.7999999999999996E-3</v>
      </c>
      <c r="S202" s="141">
        <v>0</v>
      </c>
      <c r="T202" s="142">
        <f>S202*H202</f>
        <v>0</v>
      </c>
      <c r="AR202" s="143" t="s">
        <v>206</v>
      </c>
      <c r="AT202" s="143" t="s">
        <v>292</v>
      </c>
      <c r="AU202" s="143" t="s">
        <v>81</v>
      </c>
      <c r="AY202" s="18" t="s">
        <v>149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34</v>
      </c>
      <c r="BK202" s="144">
        <f>ROUND(I202*H202,2)</f>
        <v>0</v>
      </c>
      <c r="BL202" s="18" t="s">
        <v>156</v>
      </c>
      <c r="BM202" s="143" t="s">
        <v>305</v>
      </c>
    </row>
    <row r="203" spans="2:65" s="13" customFormat="1">
      <c r="B203" s="156"/>
      <c r="D203" s="150" t="s">
        <v>160</v>
      </c>
      <c r="F203" s="158" t="s">
        <v>306</v>
      </c>
      <c r="H203" s="159">
        <v>4.8</v>
      </c>
      <c r="I203" s="160"/>
      <c r="L203" s="156"/>
      <c r="M203" s="161"/>
      <c r="T203" s="162"/>
      <c r="AT203" s="157" t="s">
        <v>160</v>
      </c>
      <c r="AU203" s="157" t="s">
        <v>81</v>
      </c>
      <c r="AV203" s="13" t="s">
        <v>81</v>
      </c>
      <c r="AW203" s="13" t="s">
        <v>4</v>
      </c>
      <c r="AX203" s="13" t="s">
        <v>34</v>
      </c>
      <c r="AY203" s="157" t="s">
        <v>149</v>
      </c>
    </row>
    <row r="204" spans="2:65" s="1" customFormat="1" ht="33" customHeight="1">
      <c r="B204" s="33"/>
      <c r="C204" s="132" t="s">
        <v>307</v>
      </c>
      <c r="D204" s="132" t="s">
        <v>151</v>
      </c>
      <c r="E204" s="133" t="s">
        <v>308</v>
      </c>
      <c r="F204" s="134" t="s">
        <v>309</v>
      </c>
      <c r="G204" s="135" t="s">
        <v>154</v>
      </c>
      <c r="H204" s="136">
        <v>295.5</v>
      </c>
      <c r="I204" s="137"/>
      <c r="J204" s="138">
        <f>ROUND(I204*H204,2)</f>
        <v>0</v>
      </c>
      <c r="K204" s="134" t="s">
        <v>155</v>
      </c>
      <c r="L204" s="33"/>
      <c r="M204" s="139" t="s">
        <v>19</v>
      </c>
      <c r="N204" s="140" t="s">
        <v>44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156</v>
      </c>
      <c r="AT204" s="143" t="s">
        <v>151</v>
      </c>
      <c r="AU204" s="143" t="s">
        <v>81</v>
      </c>
      <c r="AY204" s="18" t="s">
        <v>149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34</v>
      </c>
      <c r="BK204" s="144">
        <f>ROUND(I204*H204,2)</f>
        <v>0</v>
      </c>
      <c r="BL204" s="18" t="s">
        <v>156</v>
      </c>
      <c r="BM204" s="143" t="s">
        <v>310</v>
      </c>
    </row>
    <row r="205" spans="2:65" s="1" customFormat="1">
      <c r="B205" s="33"/>
      <c r="D205" s="145" t="s">
        <v>158</v>
      </c>
      <c r="F205" s="146" t="s">
        <v>311</v>
      </c>
      <c r="I205" s="147"/>
      <c r="L205" s="33"/>
      <c r="M205" s="148"/>
      <c r="T205" s="52"/>
      <c r="AT205" s="18" t="s">
        <v>158</v>
      </c>
      <c r="AU205" s="18" t="s">
        <v>81</v>
      </c>
    </row>
    <row r="206" spans="2:65" s="13" customFormat="1">
      <c r="B206" s="156"/>
      <c r="D206" s="150" t="s">
        <v>160</v>
      </c>
      <c r="E206" s="157" t="s">
        <v>19</v>
      </c>
      <c r="F206" s="158" t="s">
        <v>312</v>
      </c>
      <c r="H206" s="159">
        <v>295.5</v>
      </c>
      <c r="I206" s="160"/>
      <c r="L206" s="156"/>
      <c r="M206" s="161"/>
      <c r="T206" s="162"/>
      <c r="AT206" s="157" t="s">
        <v>160</v>
      </c>
      <c r="AU206" s="157" t="s">
        <v>81</v>
      </c>
      <c r="AV206" s="13" t="s">
        <v>81</v>
      </c>
      <c r="AW206" s="13" t="s">
        <v>33</v>
      </c>
      <c r="AX206" s="13" t="s">
        <v>73</v>
      </c>
      <c r="AY206" s="157" t="s">
        <v>149</v>
      </c>
    </row>
    <row r="207" spans="2:65" s="14" customFormat="1">
      <c r="B207" s="163"/>
      <c r="D207" s="150" t="s">
        <v>160</v>
      </c>
      <c r="E207" s="164" t="s">
        <v>19</v>
      </c>
      <c r="F207" s="165" t="s">
        <v>163</v>
      </c>
      <c r="H207" s="166">
        <v>295.5</v>
      </c>
      <c r="I207" s="167"/>
      <c r="L207" s="163"/>
      <c r="M207" s="168"/>
      <c r="T207" s="169"/>
      <c r="AT207" s="164" t="s">
        <v>160</v>
      </c>
      <c r="AU207" s="164" t="s">
        <v>81</v>
      </c>
      <c r="AV207" s="14" t="s">
        <v>156</v>
      </c>
      <c r="AW207" s="14" t="s">
        <v>33</v>
      </c>
      <c r="AX207" s="14" t="s">
        <v>34</v>
      </c>
      <c r="AY207" s="164" t="s">
        <v>149</v>
      </c>
    </row>
    <row r="208" spans="2:65" s="1" customFormat="1" ht="49.2" customHeight="1">
      <c r="B208" s="33"/>
      <c r="C208" s="132" t="s">
        <v>313</v>
      </c>
      <c r="D208" s="132" t="s">
        <v>151</v>
      </c>
      <c r="E208" s="133" t="s">
        <v>314</v>
      </c>
      <c r="F208" s="134" t="s">
        <v>315</v>
      </c>
      <c r="G208" s="135" t="s">
        <v>154</v>
      </c>
      <c r="H208" s="136">
        <v>245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316</v>
      </c>
    </row>
    <row r="209" spans="2:65" s="1" customFormat="1">
      <c r="B209" s="33"/>
      <c r="D209" s="145" t="s">
        <v>158</v>
      </c>
      <c r="F209" s="146" t="s">
        <v>317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49.2" customHeight="1">
      <c r="B210" s="33"/>
      <c r="C210" s="132" t="s">
        <v>318</v>
      </c>
      <c r="D210" s="132" t="s">
        <v>151</v>
      </c>
      <c r="E210" s="133" t="s">
        <v>319</v>
      </c>
      <c r="F210" s="134" t="s">
        <v>320</v>
      </c>
      <c r="G210" s="135" t="s">
        <v>154</v>
      </c>
      <c r="H210" s="136">
        <v>245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321</v>
      </c>
    </row>
    <row r="211" spans="2:65" s="1" customFormat="1">
      <c r="B211" s="33"/>
      <c r="D211" s="145" t="s">
        <v>158</v>
      </c>
      <c r="F211" s="146" t="s">
        <v>322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24.15" customHeight="1">
      <c r="B212" s="33"/>
      <c r="C212" s="132" t="s">
        <v>323</v>
      </c>
      <c r="D212" s="132" t="s">
        <v>151</v>
      </c>
      <c r="E212" s="133" t="s">
        <v>324</v>
      </c>
      <c r="F212" s="134" t="s">
        <v>325</v>
      </c>
      <c r="G212" s="135" t="s">
        <v>154</v>
      </c>
      <c r="H212" s="136">
        <v>245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326</v>
      </c>
    </row>
    <row r="213" spans="2:65" s="1" customFormat="1">
      <c r="B213" s="33"/>
      <c r="D213" s="145" t="s">
        <v>158</v>
      </c>
      <c r="F213" s="146" t="s">
        <v>327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1.75" customHeight="1">
      <c r="B214" s="33"/>
      <c r="C214" s="132" t="s">
        <v>328</v>
      </c>
      <c r="D214" s="132" t="s">
        <v>151</v>
      </c>
      <c r="E214" s="133" t="s">
        <v>329</v>
      </c>
      <c r="F214" s="134" t="s">
        <v>330</v>
      </c>
      <c r="G214" s="135" t="s">
        <v>154</v>
      </c>
      <c r="H214" s="136">
        <v>245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331</v>
      </c>
    </row>
    <row r="215" spans="2:65" s="1" customFormat="1">
      <c r="B215" s="33"/>
      <c r="D215" s="145" t="s">
        <v>158</v>
      </c>
      <c r="F215" s="146" t="s">
        <v>332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" customFormat="1" ht="21.75" customHeight="1">
      <c r="B216" s="33"/>
      <c r="C216" s="132" t="s">
        <v>333</v>
      </c>
      <c r="D216" s="132" t="s">
        <v>151</v>
      </c>
      <c r="E216" s="133" t="s">
        <v>334</v>
      </c>
      <c r="F216" s="134" t="s">
        <v>335</v>
      </c>
      <c r="G216" s="135" t="s">
        <v>184</v>
      </c>
      <c r="H216" s="136">
        <v>9.8000000000000007</v>
      </c>
      <c r="I216" s="137"/>
      <c r="J216" s="138">
        <f>ROUND(I216*H216,2)</f>
        <v>0</v>
      </c>
      <c r="K216" s="134" t="s">
        <v>155</v>
      </c>
      <c r="L216" s="33"/>
      <c r="M216" s="139" t="s">
        <v>19</v>
      </c>
      <c r="N216" s="140" t="s">
        <v>44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156</v>
      </c>
      <c r="AT216" s="143" t="s">
        <v>151</v>
      </c>
      <c r="AU216" s="143" t="s">
        <v>81</v>
      </c>
      <c r="AY216" s="18" t="s">
        <v>149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34</v>
      </c>
      <c r="BK216" s="144">
        <f>ROUND(I216*H216,2)</f>
        <v>0</v>
      </c>
      <c r="BL216" s="18" t="s">
        <v>156</v>
      </c>
      <c r="BM216" s="143" t="s">
        <v>336</v>
      </c>
    </row>
    <row r="217" spans="2:65" s="1" customFormat="1">
      <c r="B217" s="33"/>
      <c r="D217" s="145" t="s">
        <v>158</v>
      </c>
      <c r="F217" s="146" t="s">
        <v>337</v>
      </c>
      <c r="I217" s="147"/>
      <c r="L217" s="33"/>
      <c r="M217" s="148"/>
      <c r="T217" s="52"/>
      <c r="AT217" s="18" t="s">
        <v>158</v>
      </c>
      <c r="AU217" s="18" t="s">
        <v>81</v>
      </c>
    </row>
    <row r="218" spans="2:65" s="12" customFormat="1">
      <c r="B218" s="149"/>
      <c r="D218" s="150" t="s">
        <v>160</v>
      </c>
      <c r="E218" s="151" t="s">
        <v>19</v>
      </c>
      <c r="F218" s="152" t="s">
        <v>338</v>
      </c>
      <c r="H218" s="151" t="s">
        <v>19</v>
      </c>
      <c r="I218" s="153"/>
      <c r="L218" s="149"/>
      <c r="M218" s="154"/>
      <c r="T218" s="155"/>
      <c r="AT218" s="151" t="s">
        <v>160</v>
      </c>
      <c r="AU218" s="151" t="s">
        <v>81</v>
      </c>
      <c r="AV218" s="12" t="s">
        <v>34</v>
      </c>
      <c r="AW218" s="12" t="s">
        <v>33</v>
      </c>
      <c r="AX218" s="12" t="s">
        <v>73</v>
      </c>
      <c r="AY218" s="151" t="s">
        <v>149</v>
      </c>
    </row>
    <row r="219" spans="2:65" s="13" customFormat="1">
      <c r="B219" s="156"/>
      <c r="D219" s="150" t="s">
        <v>160</v>
      </c>
      <c r="E219" s="157" t="s">
        <v>19</v>
      </c>
      <c r="F219" s="158" t="s">
        <v>339</v>
      </c>
      <c r="H219" s="159">
        <v>9.8000000000000007</v>
      </c>
      <c r="I219" s="160"/>
      <c r="L219" s="156"/>
      <c r="M219" s="161"/>
      <c r="T219" s="162"/>
      <c r="AT219" s="157" t="s">
        <v>160</v>
      </c>
      <c r="AU219" s="157" t="s">
        <v>81</v>
      </c>
      <c r="AV219" s="13" t="s">
        <v>81</v>
      </c>
      <c r="AW219" s="13" t="s">
        <v>33</v>
      </c>
      <c r="AX219" s="13" t="s">
        <v>73</v>
      </c>
      <c r="AY219" s="157" t="s">
        <v>149</v>
      </c>
    </row>
    <row r="220" spans="2:65" s="14" customFormat="1">
      <c r="B220" s="163"/>
      <c r="D220" s="150" t="s">
        <v>160</v>
      </c>
      <c r="E220" s="164" t="s">
        <v>19</v>
      </c>
      <c r="F220" s="165" t="s">
        <v>163</v>
      </c>
      <c r="H220" s="166">
        <v>9.8000000000000007</v>
      </c>
      <c r="I220" s="167"/>
      <c r="L220" s="163"/>
      <c r="M220" s="168"/>
      <c r="T220" s="169"/>
      <c r="AT220" s="164" t="s">
        <v>160</v>
      </c>
      <c r="AU220" s="164" t="s">
        <v>81</v>
      </c>
      <c r="AV220" s="14" t="s">
        <v>156</v>
      </c>
      <c r="AW220" s="14" t="s">
        <v>33</v>
      </c>
      <c r="AX220" s="14" t="s">
        <v>34</v>
      </c>
      <c r="AY220" s="164" t="s">
        <v>149</v>
      </c>
    </row>
    <row r="221" spans="2:65" s="1" customFormat="1" ht="16.5" customHeight="1">
      <c r="B221" s="33"/>
      <c r="C221" s="177" t="s">
        <v>340</v>
      </c>
      <c r="D221" s="177" t="s">
        <v>292</v>
      </c>
      <c r="E221" s="178" t="s">
        <v>341</v>
      </c>
      <c r="F221" s="179" t="s">
        <v>342</v>
      </c>
      <c r="G221" s="180" t="s">
        <v>184</v>
      </c>
      <c r="H221" s="181">
        <v>9.8000000000000007</v>
      </c>
      <c r="I221" s="182"/>
      <c r="J221" s="183">
        <f>ROUND(I221*H221,2)</f>
        <v>0</v>
      </c>
      <c r="K221" s="179" t="s">
        <v>155</v>
      </c>
      <c r="L221" s="184"/>
      <c r="M221" s="185" t="s">
        <v>19</v>
      </c>
      <c r="N221" s="186" t="s">
        <v>44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206</v>
      </c>
      <c r="AT221" s="143" t="s">
        <v>292</v>
      </c>
      <c r="AU221" s="143" t="s">
        <v>81</v>
      </c>
      <c r="AY221" s="18" t="s">
        <v>149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34</v>
      </c>
      <c r="BK221" s="144">
        <f>ROUND(I221*H221,2)</f>
        <v>0</v>
      </c>
      <c r="BL221" s="18" t="s">
        <v>156</v>
      </c>
      <c r="BM221" s="143" t="s">
        <v>343</v>
      </c>
    </row>
    <row r="222" spans="2:65" s="1" customFormat="1" ht="21.75" customHeight="1">
      <c r="B222" s="33"/>
      <c r="C222" s="132" t="s">
        <v>344</v>
      </c>
      <c r="D222" s="132" t="s">
        <v>151</v>
      </c>
      <c r="E222" s="133" t="s">
        <v>345</v>
      </c>
      <c r="F222" s="134" t="s">
        <v>346</v>
      </c>
      <c r="G222" s="135" t="s">
        <v>184</v>
      </c>
      <c r="H222" s="136">
        <v>9.8000000000000007</v>
      </c>
      <c r="I222" s="137"/>
      <c r="J222" s="138">
        <f>ROUND(I222*H222,2)</f>
        <v>0</v>
      </c>
      <c r="K222" s="134" t="s">
        <v>155</v>
      </c>
      <c r="L222" s="33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156</v>
      </c>
      <c r="AT222" s="143" t="s">
        <v>151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347</v>
      </c>
    </row>
    <row r="223" spans="2:65" s="1" customFormat="1">
      <c r="B223" s="33"/>
      <c r="D223" s="145" t="s">
        <v>158</v>
      </c>
      <c r="F223" s="146" t="s">
        <v>348</v>
      </c>
      <c r="I223" s="147"/>
      <c r="L223" s="33"/>
      <c r="M223" s="148"/>
      <c r="T223" s="52"/>
      <c r="AT223" s="18" t="s">
        <v>158</v>
      </c>
      <c r="AU223" s="18" t="s">
        <v>81</v>
      </c>
    </row>
    <row r="224" spans="2:65" s="1" customFormat="1" ht="24.15" customHeight="1">
      <c r="B224" s="33"/>
      <c r="C224" s="132" t="s">
        <v>349</v>
      </c>
      <c r="D224" s="132" t="s">
        <v>151</v>
      </c>
      <c r="E224" s="133" t="s">
        <v>350</v>
      </c>
      <c r="F224" s="134" t="s">
        <v>351</v>
      </c>
      <c r="G224" s="135" t="s">
        <v>184</v>
      </c>
      <c r="H224" s="136">
        <v>9.8000000000000007</v>
      </c>
      <c r="I224" s="137"/>
      <c r="J224" s="138">
        <f>ROUND(I224*H224,2)</f>
        <v>0</v>
      </c>
      <c r="K224" s="134" t="s">
        <v>155</v>
      </c>
      <c r="L224" s="33"/>
      <c r="M224" s="139" t="s">
        <v>19</v>
      </c>
      <c r="N224" s="140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156</v>
      </c>
      <c r="AT224" s="143" t="s">
        <v>151</v>
      </c>
      <c r="AU224" s="143" t="s">
        <v>81</v>
      </c>
      <c r="AY224" s="18" t="s">
        <v>149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34</v>
      </c>
      <c r="BK224" s="144">
        <f>ROUND(I224*H224,2)</f>
        <v>0</v>
      </c>
      <c r="BL224" s="18" t="s">
        <v>156</v>
      </c>
      <c r="BM224" s="143" t="s">
        <v>352</v>
      </c>
    </row>
    <row r="225" spans="2:65" s="1" customFormat="1">
      <c r="B225" s="33"/>
      <c r="D225" s="145" t="s">
        <v>158</v>
      </c>
      <c r="F225" s="146" t="s">
        <v>353</v>
      </c>
      <c r="I225" s="147"/>
      <c r="L225" s="33"/>
      <c r="M225" s="148"/>
      <c r="T225" s="52"/>
      <c r="AT225" s="18" t="s">
        <v>158</v>
      </c>
      <c r="AU225" s="18" t="s">
        <v>81</v>
      </c>
    </row>
    <row r="226" spans="2:65" s="13" customFormat="1">
      <c r="B226" s="156"/>
      <c r="D226" s="150" t="s">
        <v>160</v>
      </c>
      <c r="F226" s="158" t="s">
        <v>354</v>
      </c>
      <c r="H226" s="159">
        <v>9.8000000000000007</v>
      </c>
      <c r="I226" s="160"/>
      <c r="L226" s="156"/>
      <c r="M226" s="161"/>
      <c r="T226" s="162"/>
      <c r="AT226" s="157" t="s">
        <v>160</v>
      </c>
      <c r="AU226" s="157" t="s">
        <v>81</v>
      </c>
      <c r="AV226" s="13" t="s">
        <v>81</v>
      </c>
      <c r="AW226" s="13" t="s">
        <v>4</v>
      </c>
      <c r="AX226" s="13" t="s">
        <v>34</v>
      </c>
      <c r="AY226" s="157" t="s">
        <v>149</v>
      </c>
    </row>
    <row r="227" spans="2:65" s="1" customFormat="1" ht="16.5" customHeight="1">
      <c r="B227" s="33"/>
      <c r="C227" s="132" t="s">
        <v>355</v>
      </c>
      <c r="D227" s="132" t="s">
        <v>151</v>
      </c>
      <c r="E227" s="133" t="s">
        <v>356</v>
      </c>
      <c r="F227" s="134" t="s">
        <v>357</v>
      </c>
      <c r="G227" s="135" t="s">
        <v>267</v>
      </c>
      <c r="H227" s="136">
        <v>140.346</v>
      </c>
      <c r="I227" s="137"/>
      <c r="J227" s="138">
        <f>ROUND(I227*H227,2)</f>
        <v>0</v>
      </c>
      <c r="K227" s="134" t="s">
        <v>155</v>
      </c>
      <c r="L227" s="33"/>
      <c r="M227" s="139" t="s">
        <v>19</v>
      </c>
      <c r="N227" s="140" t="s">
        <v>44</v>
      </c>
      <c r="P227" s="141">
        <f>O227*H227</f>
        <v>0</v>
      </c>
      <c r="Q227" s="141">
        <v>0</v>
      </c>
      <c r="R227" s="141">
        <f>Q227*H227</f>
        <v>0</v>
      </c>
      <c r="S227" s="141">
        <v>0</v>
      </c>
      <c r="T227" s="142">
        <f>S227*H227</f>
        <v>0</v>
      </c>
      <c r="AR227" s="143" t="s">
        <v>156</v>
      </c>
      <c r="AT227" s="143" t="s">
        <v>151</v>
      </c>
      <c r="AU227" s="143" t="s">
        <v>81</v>
      </c>
      <c r="AY227" s="18" t="s">
        <v>149</v>
      </c>
      <c r="BE227" s="144">
        <f>IF(N227="základní",J227,0)</f>
        <v>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34</v>
      </c>
      <c r="BK227" s="144">
        <f>ROUND(I227*H227,2)</f>
        <v>0</v>
      </c>
      <c r="BL227" s="18" t="s">
        <v>156</v>
      </c>
      <c r="BM227" s="143" t="s">
        <v>358</v>
      </c>
    </row>
    <row r="228" spans="2:65" s="1" customFormat="1">
      <c r="B228" s="33"/>
      <c r="D228" s="145" t="s">
        <v>158</v>
      </c>
      <c r="F228" s="146" t="s">
        <v>359</v>
      </c>
      <c r="I228" s="147"/>
      <c r="L228" s="33"/>
      <c r="M228" s="148"/>
      <c r="T228" s="52"/>
      <c r="AT228" s="18" t="s">
        <v>158</v>
      </c>
      <c r="AU228" s="18" t="s">
        <v>81</v>
      </c>
    </row>
    <row r="229" spans="2:65" s="12" customFormat="1" ht="20.399999999999999">
      <c r="B229" s="149"/>
      <c r="D229" s="150" t="s">
        <v>160</v>
      </c>
      <c r="E229" s="151" t="s">
        <v>19</v>
      </c>
      <c r="F229" s="152" t="s">
        <v>360</v>
      </c>
      <c r="H229" s="151" t="s">
        <v>19</v>
      </c>
      <c r="I229" s="153"/>
      <c r="L229" s="149"/>
      <c r="M229" s="154"/>
      <c r="T229" s="155"/>
      <c r="AT229" s="151" t="s">
        <v>160</v>
      </c>
      <c r="AU229" s="151" t="s">
        <v>81</v>
      </c>
      <c r="AV229" s="12" t="s">
        <v>34</v>
      </c>
      <c r="AW229" s="12" t="s">
        <v>33</v>
      </c>
      <c r="AX229" s="12" t="s">
        <v>73</v>
      </c>
      <c r="AY229" s="151" t="s">
        <v>149</v>
      </c>
    </row>
    <row r="230" spans="2:65" s="13" customFormat="1">
      <c r="B230" s="156"/>
      <c r="D230" s="150" t="s">
        <v>160</v>
      </c>
      <c r="E230" s="157" t="s">
        <v>19</v>
      </c>
      <c r="F230" s="158" t="s">
        <v>361</v>
      </c>
      <c r="H230" s="159">
        <v>140.346</v>
      </c>
      <c r="I230" s="160"/>
      <c r="L230" s="156"/>
      <c r="M230" s="161"/>
      <c r="T230" s="162"/>
      <c r="AT230" s="157" t="s">
        <v>160</v>
      </c>
      <c r="AU230" s="157" t="s">
        <v>81</v>
      </c>
      <c r="AV230" s="13" t="s">
        <v>81</v>
      </c>
      <c r="AW230" s="13" t="s">
        <v>33</v>
      </c>
      <c r="AX230" s="13" t="s">
        <v>73</v>
      </c>
      <c r="AY230" s="157" t="s">
        <v>149</v>
      </c>
    </row>
    <row r="231" spans="2:65" s="14" customFormat="1">
      <c r="B231" s="163"/>
      <c r="D231" s="150" t="s">
        <v>160</v>
      </c>
      <c r="E231" s="164" t="s">
        <v>19</v>
      </c>
      <c r="F231" s="165" t="s">
        <v>163</v>
      </c>
      <c r="H231" s="166">
        <v>140.346</v>
      </c>
      <c r="I231" s="167"/>
      <c r="L231" s="163"/>
      <c r="M231" s="168"/>
      <c r="T231" s="169"/>
      <c r="AT231" s="164" t="s">
        <v>160</v>
      </c>
      <c r="AU231" s="164" t="s">
        <v>81</v>
      </c>
      <c r="AV231" s="14" t="s">
        <v>156</v>
      </c>
      <c r="AW231" s="14" t="s">
        <v>33</v>
      </c>
      <c r="AX231" s="14" t="s">
        <v>34</v>
      </c>
      <c r="AY231" s="164" t="s">
        <v>149</v>
      </c>
    </row>
    <row r="232" spans="2:65" s="1" customFormat="1" ht="16.5" customHeight="1">
      <c r="B232" s="33"/>
      <c r="C232" s="132" t="s">
        <v>362</v>
      </c>
      <c r="D232" s="132" t="s">
        <v>151</v>
      </c>
      <c r="E232" s="133" t="s">
        <v>363</v>
      </c>
      <c r="F232" s="134" t="s">
        <v>364</v>
      </c>
      <c r="G232" s="135" t="s">
        <v>184</v>
      </c>
      <c r="H232" s="136">
        <v>70.173000000000002</v>
      </c>
      <c r="I232" s="137"/>
      <c r="J232" s="138">
        <f>ROUND(I232*H232,2)</f>
        <v>0</v>
      </c>
      <c r="K232" s="134" t="s">
        <v>19</v>
      </c>
      <c r="L232" s="33"/>
      <c r="M232" s="139" t="s">
        <v>19</v>
      </c>
      <c r="N232" s="140" t="s">
        <v>44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156</v>
      </c>
      <c r="AT232" s="143" t="s">
        <v>151</v>
      </c>
      <c r="AU232" s="143" t="s">
        <v>81</v>
      </c>
      <c r="AY232" s="18" t="s">
        <v>149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34</v>
      </c>
      <c r="BK232" s="144">
        <f>ROUND(I232*H232,2)</f>
        <v>0</v>
      </c>
      <c r="BL232" s="18" t="s">
        <v>156</v>
      </c>
      <c r="BM232" s="143" t="s">
        <v>365</v>
      </c>
    </row>
    <row r="233" spans="2:65" s="13" customFormat="1">
      <c r="B233" s="156"/>
      <c r="D233" s="150" t="s">
        <v>160</v>
      </c>
      <c r="E233" s="157" t="s">
        <v>19</v>
      </c>
      <c r="F233" s="158" t="s">
        <v>366</v>
      </c>
      <c r="H233" s="159">
        <v>70.173000000000002</v>
      </c>
      <c r="I233" s="160"/>
      <c r="L233" s="156"/>
      <c r="M233" s="161"/>
      <c r="T233" s="162"/>
      <c r="AT233" s="157" t="s">
        <v>160</v>
      </c>
      <c r="AU233" s="157" t="s">
        <v>81</v>
      </c>
      <c r="AV233" s="13" t="s">
        <v>81</v>
      </c>
      <c r="AW233" s="13" t="s">
        <v>33</v>
      </c>
      <c r="AX233" s="13" t="s">
        <v>73</v>
      </c>
      <c r="AY233" s="157" t="s">
        <v>149</v>
      </c>
    </row>
    <row r="234" spans="2:65" s="14" customFormat="1">
      <c r="B234" s="163"/>
      <c r="D234" s="150" t="s">
        <v>160</v>
      </c>
      <c r="E234" s="164" t="s">
        <v>19</v>
      </c>
      <c r="F234" s="165" t="s">
        <v>163</v>
      </c>
      <c r="H234" s="166">
        <v>70.173000000000002</v>
      </c>
      <c r="I234" s="167"/>
      <c r="L234" s="163"/>
      <c r="M234" s="168"/>
      <c r="T234" s="169"/>
      <c r="AT234" s="164" t="s">
        <v>160</v>
      </c>
      <c r="AU234" s="164" t="s">
        <v>81</v>
      </c>
      <c r="AV234" s="14" t="s">
        <v>156</v>
      </c>
      <c r="AW234" s="14" t="s">
        <v>33</v>
      </c>
      <c r="AX234" s="14" t="s">
        <v>34</v>
      </c>
      <c r="AY234" s="164" t="s">
        <v>149</v>
      </c>
    </row>
    <row r="235" spans="2:65" s="11" customFormat="1" ht="22.95" customHeight="1">
      <c r="B235" s="120"/>
      <c r="D235" s="121" t="s">
        <v>72</v>
      </c>
      <c r="E235" s="130" t="s">
        <v>169</v>
      </c>
      <c r="F235" s="130" t="s">
        <v>367</v>
      </c>
      <c r="I235" s="123"/>
      <c r="J235" s="131">
        <f>BK235</f>
        <v>0</v>
      </c>
      <c r="L235" s="120"/>
      <c r="M235" s="125"/>
      <c r="P235" s="126">
        <f>SUM(P236:P247)</f>
        <v>0</v>
      </c>
      <c r="R235" s="126">
        <f>SUM(R236:R247)</f>
        <v>0.99589755999999996</v>
      </c>
      <c r="T235" s="127">
        <f>SUM(T236:T247)</f>
        <v>0</v>
      </c>
      <c r="AR235" s="121" t="s">
        <v>34</v>
      </c>
      <c r="AT235" s="128" t="s">
        <v>72</v>
      </c>
      <c r="AU235" s="128" t="s">
        <v>34</v>
      </c>
      <c r="AY235" s="121" t="s">
        <v>149</v>
      </c>
      <c r="BK235" s="129">
        <f>SUM(BK236:BK247)</f>
        <v>0</v>
      </c>
    </row>
    <row r="236" spans="2:65" s="1" customFormat="1" ht="49.2" customHeight="1">
      <c r="B236" s="33"/>
      <c r="C236" s="132" t="s">
        <v>368</v>
      </c>
      <c r="D236" s="132" t="s">
        <v>151</v>
      </c>
      <c r="E236" s="133" t="s">
        <v>369</v>
      </c>
      <c r="F236" s="134" t="s">
        <v>370</v>
      </c>
      <c r="G236" s="135" t="s">
        <v>184</v>
      </c>
      <c r="H236" s="136">
        <v>0.371</v>
      </c>
      <c r="I236" s="137"/>
      <c r="J236" s="138">
        <f>ROUND(I236*H236,2)</f>
        <v>0</v>
      </c>
      <c r="K236" s="134" t="s">
        <v>155</v>
      </c>
      <c r="L236" s="33"/>
      <c r="M236" s="139" t="s">
        <v>19</v>
      </c>
      <c r="N236" s="140" t="s">
        <v>44</v>
      </c>
      <c r="P236" s="141">
        <f>O236*H236</f>
        <v>0</v>
      </c>
      <c r="Q236" s="141">
        <v>2.6843599999999999</v>
      </c>
      <c r="R236" s="141">
        <f>Q236*H236</f>
        <v>0.99589755999999996</v>
      </c>
      <c r="S236" s="141">
        <v>0</v>
      </c>
      <c r="T236" s="142">
        <f>S236*H236</f>
        <v>0</v>
      </c>
      <c r="AR236" s="143" t="s">
        <v>156</v>
      </c>
      <c r="AT236" s="143" t="s">
        <v>151</v>
      </c>
      <c r="AU236" s="143" t="s">
        <v>81</v>
      </c>
      <c r="AY236" s="18" t="s">
        <v>149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8" t="s">
        <v>34</v>
      </c>
      <c r="BK236" s="144">
        <f>ROUND(I236*H236,2)</f>
        <v>0</v>
      </c>
      <c r="BL236" s="18" t="s">
        <v>156</v>
      </c>
      <c r="BM236" s="143" t="s">
        <v>371</v>
      </c>
    </row>
    <row r="237" spans="2:65" s="1" customFormat="1">
      <c r="B237" s="33"/>
      <c r="D237" s="145" t="s">
        <v>158</v>
      </c>
      <c r="F237" s="146" t="s">
        <v>372</v>
      </c>
      <c r="I237" s="147"/>
      <c r="L237" s="33"/>
      <c r="M237" s="148"/>
      <c r="T237" s="52"/>
      <c r="AT237" s="18" t="s">
        <v>158</v>
      </c>
      <c r="AU237" s="18" t="s">
        <v>81</v>
      </c>
    </row>
    <row r="238" spans="2:65" s="12" customFormat="1">
      <c r="B238" s="149"/>
      <c r="D238" s="150" t="s">
        <v>160</v>
      </c>
      <c r="E238" s="151" t="s">
        <v>19</v>
      </c>
      <c r="F238" s="152" t="s">
        <v>203</v>
      </c>
      <c r="H238" s="151" t="s">
        <v>19</v>
      </c>
      <c r="I238" s="153"/>
      <c r="L238" s="149"/>
      <c r="M238" s="154"/>
      <c r="T238" s="155"/>
      <c r="AT238" s="151" t="s">
        <v>160</v>
      </c>
      <c r="AU238" s="151" t="s">
        <v>81</v>
      </c>
      <c r="AV238" s="12" t="s">
        <v>34</v>
      </c>
      <c r="AW238" s="12" t="s">
        <v>33</v>
      </c>
      <c r="AX238" s="12" t="s">
        <v>73</v>
      </c>
      <c r="AY238" s="151" t="s">
        <v>149</v>
      </c>
    </row>
    <row r="239" spans="2:65" s="13" customFormat="1">
      <c r="B239" s="156"/>
      <c r="D239" s="150" t="s">
        <v>160</v>
      </c>
      <c r="E239" s="157" t="s">
        <v>19</v>
      </c>
      <c r="F239" s="158" t="s">
        <v>373</v>
      </c>
      <c r="H239" s="159">
        <v>0.23799999999999999</v>
      </c>
      <c r="I239" s="160"/>
      <c r="L239" s="156"/>
      <c r="M239" s="161"/>
      <c r="T239" s="162"/>
      <c r="AT239" s="157" t="s">
        <v>160</v>
      </c>
      <c r="AU239" s="157" t="s">
        <v>81</v>
      </c>
      <c r="AV239" s="13" t="s">
        <v>81</v>
      </c>
      <c r="AW239" s="13" t="s">
        <v>33</v>
      </c>
      <c r="AX239" s="13" t="s">
        <v>73</v>
      </c>
      <c r="AY239" s="157" t="s">
        <v>149</v>
      </c>
    </row>
    <row r="240" spans="2:65" s="13" customFormat="1">
      <c r="B240" s="156"/>
      <c r="D240" s="150" t="s">
        <v>160</v>
      </c>
      <c r="E240" s="157" t="s">
        <v>19</v>
      </c>
      <c r="F240" s="158" t="s">
        <v>374</v>
      </c>
      <c r="H240" s="159">
        <v>0.13300000000000001</v>
      </c>
      <c r="I240" s="160"/>
      <c r="L240" s="156"/>
      <c r="M240" s="161"/>
      <c r="T240" s="162"/>
      <c r="AT240" s="157" t="s">
        <v>160</v>
      </c>
      <c r="AU240" s="157" t="s">
        <v>81</v>
      </c>
      <c r="AV240" s="13" t="s">
        <v>81</v>
      </c>
      <c r="AW240" s="13" t="s">
        <v>33</v>
      </c>
      <c r="AX240" s="13" t="s">
        <v>73</v>
      </c>
      <c r="AY240" s="157" t="s">
        <v>149</v>
      </c>
    </row>
    <row r="241" spans="2:65" s="14" customFormat="1">
      <c r="B241" s="163"/>
      <c r="D241" s="150" t="s">
        <v>160</v>
      </c>
      <c r="E241" s="164" t="s">
        <v>19</v>
      </c>
      <c r="F241" s="165" t="s">
        <v>163</v>
      </c>
      <c r="H241" s="166">
        <v>0.371</v>
      </c>
      <c r="I241" s="167"/>
      <c r="L241" s="163"/>
      <c r="M241" s="168"/>
      <c r="T241" s="169"/>
      <c r="AT241" s="164" t="s">
        <v>160</v>
      </c>
      <c r="AU241" s="164" t="s">
        <v>81</v>
      </c>
      <c r="AV241" s="14" t="s">
        <v>156</v>
      </c>
      <c r="AW241" s="14" t="s">
        <v>33</v>
      </c>
      <c r="AX241" s="14" t="s">
        <v>34</v>
      </c>
      <c r="AY241" s="164" t="s">
        <v>149</v>
      </c>
    </row>
    <row r="242" spans="2:65" s="1" customFormat="1" ht="44.25" customHeight="1">
      <c r="B242" s="33"/>
      <c r="C242" s="132" t="s">
        <v>375</v>
      </c>
      <c r="D242" s="132" t="s">
        <v>151</v>
      </c>
      <c r="E242" s="133" t="s">
        <v>376</v>
      </c>
      <c r="F242" s="134" t="s">
        <v>377</v>
      </c>
      <c r="G242" s="135" t="s">
        <v>184</v>
      </c>
      <c r="H242" s="136">
        <v>3.7080000000000002</v>
      </c>
      <c r="I242" s="137"/>
      <c r="J242" s="138">
        <f>ROUND(I242*H242,2)</f>
        <v>0</v>
      </c>
      <c r="K242" s="134" t="s">
        <v>155</v>
      </c>
      <c r="L242" s="33"/>
      <c r="M242" s="139" t="s">
        <v>19</v>
      </c>
      <c r="N242" s="140" t="s">
        <v>44</v>
      </c>
      <c r="P242" s="141">
        <f>O242*H242</f>
        <v>0</v>
      </c>
      <c r="Q242" s="141">
        <v>0</v>
      </c>
      <c r="R242" s="141">
        <f>Q242*H242</f>
        <v>0</v>
      </c>
      <c r="S242" s="141">
        <v>0</v>
      </c>
      <c r="T242" s="142">
        <f>S242*H242</f>
        <v>0</v>
      </c>
      <c r="AR242" s="143" t="s">
        <v>156</v>
      </c>
      <c r="AT242" s="143" t="s">
        <v>151</v>
      </c>
      <c r="AU242" s="143" t="s">
        <v>81</v>
      </c>
      <c r="AY242" s="18" t="s">
        <v>149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8" t="s">
        <v>34</v>
      </c>
      <c r="BK242" s="144">
        <f>ROUND(I242*H242,2)</f>
        <v>0</v>
      </c>
      <c r="BL242" s="18" t="s">
        <v>156</v>
      </c>
      <c r="BM242" s="143" t="s">
        <v>378</v>
      </c>
    </row>
    <row r="243" spans="2:65" s="1" customFormat="1">
      <c r="B243" s="33"/>
      <c r="D243" s="145" t="s">
        <v>158</v>
      </c>
      <c r="F243" s="146" t="s">
        <v>379</v>
      </c>
      <c r="I243" s="147"/>
      <c r="L243" s="33"/>
      <c r="M243" s="148"/>
      <c r="T243" s="52"/>
      <c r="AT243" s="18" t="s">
        <v>158</v>
      </c>
      <c r="AU243" s="18" t="s">
        <v>81</v>
      </c>
    </row>
    <row r="244" spans="2:65" s="12" customFormat="1">
      <c r="B244" s="149"/>
      <c r="D244" s="150" t="s">
        <v>160</v>
      </c>
      <c r="E244" s="151" t="s">
        <v>19</v>
      </c>
      <c r="F244" s="152" t="s">
        <v>203</v>
      </c>
      <c r="H244" s="151" t="s">
        <v>19</v>
      </c>
      <c r="I244" s="153"/>
      <c r="L244" s="149"/>
      <c r="M244" s="154"/>
      <c r="T244" s="155"/>
      <c r="AT244" s="151" t="s">
        <v>160</v>
      </c>
      <c r="AU244" s="151" t="s">
        <v>81</v>
      </c>
      <c r="AV244" s="12" t="s">
        <v>34</v>
      </c>
      <c r="AW244" s="12" t="s">
        <v>33</v>
      </c>
      <c r="AX244" s="12" t="s">
        <v>73</v>
      </c>
      <c r="AY244" s="151" t="s">
        <v>149</v>
      </c>
    </row>
    <row r="245" spans="2:65" s="13" customFormat="1">
      <c r="B245" s="156"/>
      <c r="D245" s="150" t="s">
        <v>160</v>
      </c>
      <c r="E245" s="157" t="s">
        <v>19</v>
      </c>
      <c r="F245" s="158" t="s">
        <v>380</v>
      </c>
      <c r="H245" s="159">
        <v>2.375</v>
      </c>
      <c r="I245" s="160"/>
      <c r="L245" s="156"/>
      <c r="M245" s="161"/>
      <c r="T245" s="162"/>
      <c r="AT245" s="157" t="s">
        <v>160</v>
      </c>
      <c r="AU245" s="157" t="s">
        <v>81</v>
      </c>
      <c r="AV245" s="13" t="s">
        <v>81</v>
      </c>
      <c r="AW245" s="13" t="s">
        <v>33</v>
      </c>
      <c r="AX245" s="13" t="s">
        <v>73</v>
      </c>
      <c r="AY245" s="157" t="s">
        <v>149</v>
      </c>
    </row>
    <row r="246" spans="2:65" s="13" customFormat="1">
      <c r="B246" s="156"/>
      <c r="D246" s="150" t="s">
        <v>160</v>
      </c>
      <c r="E246" s="157" t="s">
        <v>19</v>
      </c>
      <c r="F246" s="158" t="s">
        <v>381</v>
      </c>
      <c r="H246" s="159">
        <v>1.333</v>
      </c>
      <c r="I246" s="160"/>
      <c r="L246" s="156"/>
      <c r="M246" s="161"/>
      <c r="T246" s="162"/>
      <c r="AT246" s="157" t="s">
        <v>160</v>
      </c>
      <c r="AU246" s="157" t="s">
        <v>81</v>
      </c>
      <c r="AV246" s="13" t="s">
        <v>81</v>
      </c>
      <c r="AW246" s="13" t="s">
        <v>33</v>
      </c>
      <c r="AX246" s="13" t="s">
        <v>73</v>
      </c>
      <c r="AY246" s="157" t="s">
        <v>149</v>
      </c>
    </row>
    <row r="247" spans="2:65" s="14" customFormat="1">
      <c r="B247" s="163"/>
      <c r="D247" s="150" t="s">
        <v>160</v>
      </c>
      <c r="E247" s="164" t="s">
        <v>19</v>
      </c>
      <c r="F247" s="165" t="s">
        <v>163</v>
      </c>
      <c r="H247" s="166">
        <v>3.7080000000000002</v>
      </c>
      <c r="I247" s="167"/>
      <c r="L247" s="163"/>
      <c r="M247" s="168"/>
      <c r="T247" s="169"/>
      <c r="AT247" s="164" t="s">
        <v>160</v>
      </c>
      <c r="AU247" s="164" t="s">
        <v>81</v>
      </c>
      <c r="AV247" s="14" t="s">
        <v>156</v>
      </c>
      <c r="AW247" s="14" t="s">
        <v>33</v>
      </c>
      <c r="AX247" s="14" t="s">
        <v>34</v>
      </c>
      <c r="AY247" s="164" t="s">
        <v>149</v>
      </c>
    </row>
    <row r="248" spans="2:65" s="11" customFormat="1" ht="22.95" customHeight="1">
      <c r="B248" s="120"/>
      <c r="D248" s="121" t="s">
        <v>72</v>
      </c>
      <c r="E248" s="130" t="s">
        <v>181</v>
      </c>
      <c r="F248" s="130" t="s">
        <v>382</v>
      </c>
      <c r="I248" s="123"/>
      <c r="J248" s="131">
        <f>BK248</f>
        <v>0</v>
      </c>
      <c r="L248" s="120"/>
      <c r="M248" s="125"/>
      <c r="P248" s="126">
        <f>SUM(P249:P292)</f>
        <v>0</v>
      </c>
      <c r="R248" s="126">
        <f>SUM(R249:R292)</f>
        <v>206.988756</v>
      </c>
      <c r="T248" s="127">
        <f>SUM(T249:T292)</f>
        <v>0</v>
      </c>
      <c r="AR248" s="121" t="s">
        <v>34</v>
      </c>
      <c r="AT248" s="128" t="s">
        <v>72</v>
      </c>
      <c r="AU248" s="128" t="s">
        <v>34</v>
      </c>
      <c r="AY248" s="121" t="s">
        <v>149</v>
      </c>
      <c r="BK248" s="129">
        <f>SUM(BK249:BK292)</f>
        <v>0</v>
      </c>
    </row>
    <row r="249" spans="2:65" s="1" customFormat="1" ht="44.25" customHeight="1">
      <c r="B249" s="33"/>
      <c r="C249" s="132" t="s">
        <v>383</v>
      </c>
      <c r="D249" s="132" t="s">
        <v>151</v>
      </c>
      <c r="E249" s="133" t="s">
        <v>384</v>
      </c>
      <c r="F249" s="134" t="s">
        <v>385</v>
      </c>
      <c r="G249" s="135" t="s">
        <v>154</v>
      </c>
      <c r="H249" s="136">
        <v>30</v>
      </c>
      <c r="I249" s="137"/>
      <c r="J249" s="138">
        <f>ROUND(I249*H249,2)</f>
        <v>0</v>
      </c>
      <c r="K249" s="134" t="s">
        <v>155</v>
      </c>
      <c r="L249" s="33"/>
      <c r="M249" s="139" t="s">
        <v>19</v>
      </c>
      <c r="N249" s="140" t="s">
        <v>44</v>
      </c>
      <c r="P249" s="141">
        <f>O249*H249</f>
        <v>0</v>
      </c>
      <c r="Q249" s="141">
        <v>0.29899999999999999</v>
      </c>
      <c r="R249" s="141">
        <f>Q249*H249</f>
        <v>8.9699999999999989</v>
      </c>
      <c r="S249" s="141">
        <v>0</v>
      </c>
      <c r="T249" s="142">
        <f>S249*H249</f>
        <v>0</v>
      </c>
      <c r="AR249" s="143" t="s">
        <v>156</v>
      </c>
      <c r="AT249" s="143" t="s">
        <v>151</v>
      </c>
      <c r="AU249" s="143" t="s">
        <v>81</v>
      </c>
      <c r="AY249" s="18" t="s">
        <v>149</v>
      </c>
      <c r="BE249" s="144">
        <f>IF(N249="základní",J249,0)</f>
        <v>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8" t="s">
        <v>34</v>
      </c>
      <c r="BK249" s="144">
        <f>ROUND(I249*H249,2)</f>
        <v>0</v>
      </c>
      <c r="BL249" s="18" t="s">
        <v>156</v>
      </c>
      <c r="BM249" s="143" t="s">
        <v>386</v>
      </c>
    </row>
    <row r="250" spans="2:65" s="1" customFormat="1">
      <c r="B250" s="33"/>
      <c r="D250" s="145" t="s">
        <v>158</v>
      </c>
      <c r="F250" s="146" t="s">
        <v>387</v>
      </c>
      <c r="I250" s="147"/>
      <c r="L250" s="33"/>
      <c r="M250" s="148"/>
      <c r="T250" s="52"/>
      <c r="AT250" s="18" t="s">
        <v>158</v>
      </c>
      <c r="AU250" s="18" t="s">
        <v>81</v>
      </c>
    </row>
    <row r="251" spans="2:65" s="13" customFormat="1">
      <c r="B251" s="156"/>
      <c r="D251" s="150" t="s">
        <v>160</v>
      </c>
      <c r="E251" s="157" t="s">
        <v>19</v>
      </c>
      <c r="F251" s="158" t="s">
        <v>388</v>
      </c>
      <c r="H251" s="159">
        <v>30</v>
      </c>
      <c r="I251" s="160"/>
      <c r="L251" s="156"/>
      <c r="M251" s="161"/>
      <c r="T251" s="162"/>
      <c r="AT251" s="157" t="s">
        <v>160</v>
      </c>
      <c r="AU251" s="157" t="s">
        <v>81</v>
      </c>
      <c r="AV251" s="13" t="s">
        <v>81</v>
      </c>
      <c r="AW251" s="13" t="s">
        <v>33</v>
      </c>
      <c r="AX251" s="13" t="s">
        <v>73</v>
      </c>
      <c r="AY251" s="157" t="s">
        <v>149</v>
      </c>
    </row>
    <row r="252" spans="2:65" s="14" customFormat="1">
      <c r="B252" s="163"/>
      <c r="D252" s="150" t="s">
        <v>160</v>
      </c>
      <c r="E252" s="164" t="s">
        <v>19</v>
      </c>
      <c r="F252" s="165" t="s">
        <v>163</v>
      </c>
      <c r="H252" s="166">
        <v>30</v>
      </c>
      <c r="I252" s="167"/>
      <c r="L252" s="163"/>
      <c r="M252" s="168"/>
      <c r="T252" s="169"/>
      <c r="AT252" s="164" t="s">
        <v>160</v>
      </c>
      <c r="AU252" s="164" t="s">
        <v>81</v>
      </c>
      <c r="AV252" s="14" t="s">
        <v>156</v>
      </c>
      <c r="AW252" s="14" t="s">
        <v>33</v>
      </c>
      <c r="AX252" s="14" t="s">
        <v>34</v>
      </c>
      <c r="AY252" s="164" t="s">
        <v>149</v>
      </c>
    </row>
    <row r="253" spans="2:65" s="1" customFormat="1" ht="44.25" customHeight="1">
      <c r="B253" s="33"/>
      <c r="C253" s="132" t="s">
        <v>389</v>
      </c>
      <c r="D253" s="132" t="s">
        <v>151</v>
      </c>
      <c r="E253" s="133" t="s">
        <v>390</v>
      </c>
      <c r="F253" s="134" t="s">
        <v>391</v>
      </c>
      <c r="G253" s="135" t="s">
        <v>154</v>
      </c>
      <c r="H253" s="136">
        <v>30</v>
      </c>
      <c r="I253" s="137"/>
      <c r="J253" s="138">
        <f>ROUND(I253*H253,2)</f>
        <v>0</v>
      </c>
      <c r="K253" s="134" t="s">
        <v>155</v>
      </c>
      <c r="L253" s="33"/>
      <c r="M253" s="139" t="s">
        <v>19</v>
      </c>
      <c r="N253" s="140" t="s">
        <v>44</v>
      </c>
      <c r="P253" s="141">
        <f>O253*H253</f>
        <v>0</v>
      </c>
      <c r="Q253" s="141">
        <v>0.29699999999999999</v>
      </c>
      <c r="R253" s="141">
        <f>Q253*H253</f>
        <v>8.91</v>
      </c>
      <c r="S253" s="141">
        <v>0</v>
      </c>
      <c r="T253" s="142">
        <f>S253*H253</f>
        <v>0</v>
      </c>
      <c r="AR253" s="143" t="s">
        <v>156</v>
      </c>
      <c r="AT253" s="143" t="s">
        <v>151</v>
      </c>
      <c r="AU253" s="143" t="s">
        <v>81</v>
      </c>
      <c r="AY253" s="18" t="s">
        <v>149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34</v>
      </c>
      <c r="BK253" s="144">
        <f>ROUND(I253*H253,2)</f>
        <v>0</v>
      </c>
      <c r="BL253" s="18" t="s">
        <v>156</v>
      </c>
      <c r="BM253" s="143" t="s">
        <v>392</v>
      </c>
    </row>
    <row r="254" spans="2:65" s="1" customFormat="1">
      <c r="B254" s="33"/>
      <c r="D254" s="145" t="s">
        <v>158</v>
      </c>
      <c r="F254" s="146" t="s">
        <v>393</v>
      </c>
      <c r="I254" s="147"/>
      <c r="L254" s="33"/>
      <c r="M254" s="148"/>
      <c r="T254" s="52"/>
      <c r="AT254" s="18" t="s">
        <v>158</v>
      </c>
      <c r="AU254" s="18" t="s">
        <v>81</v>
      </c>
    </row>
    <row r="255" spans="2:65" s="13" customFormat="1">
      <c r="B255" s="156"/>
      <c r="D255" s="150" t="s">
        <v>160</v>
      </c>
      <c r="E255" s="157" t="s">
        <v>19</v>
      </c>
      <c r="F255" s="158" t="s">
        <v>388</v>
      </c>
      <c r="H255" s="159">
        <v>30</v>
      </c>
      <c r="I255" s="160"/>
      <c r="L255" s="156"/>
      <c r="M255" s="161"/>
      <c r="T255" s="162"/>
      <c r="AT255" s="157" t="s">
        <v>160</v>
      </c>
      <c r="AU255" s="157" t="s">
        <v>81</v>
      </c>
      <c r="AV255" s="13" t="s">
        <v>81</v>
      </c>
      <c r="AW255" s="13" t="s">
        <v>33</v>
      </c>
      <c r="AX255" s="13" t="s">
        <v>73</v>
      </c>
      <c r="AY255" s="157" t="s">
        <v>149</v>
      </c>
    </row>
    <row r="256" spans="2:65" s="14" customFormat="1">
      <c r="B256" s="163"/>
      <c r="D256" s="150" t="s">
        <v>160</v>
      </c>
      <c r="E256" s="164" t="s">
        <v>19</v>
      </c>
      <c r="F256" s="165" t="s">
        <v>163</v>
      </c>
      <c r="H256" s="166">
        <v>30</v>
      </c>
      <c r="I256" s="167"/>
      <c r="L256" s="163"/>
      <c r="M256" s="168"/>
      <c r="T256" s="169"/>
      <c r="AT256" s="164" t="s">
        <v>160</v>
      </c>
      <c r="AU256" s="164" t="s">
        <v>81</v>
      </c>
      <c r="AV256" s="14" t="s">
        <v>156</v>
      </c>
      <c r="AW256" s="14" t="s">
        <v>33</v>
      </c>
      <c r="AX256" s="14" t="s">
        <v>34</v>
      </c>
      <c r="AY256" s="164" t="s">
        <v>149</v>
      </c>
    </row>
    <row r="257" spans="2:65" s="1" customFormat="1" ht="33" customHeight="1">
      <c r="B257" s="33"/>
      <c r="C257" s="132" t="s">
        <v>394</v>
      </c>
      <c r="D257" s="132" t="s">
        <v>151</v>
      </c>
      <c r="E257" s="133" t="s">
        <v>395</v>
      </c>
      <c r="F257" s="134" t="s">
        <v>396</v>
      </c>
      <c r="G257" s="135" t="s">
        <v>154</v>
      </c>
      <c r="H257" s="136">
        <v>30</v>
      </c>
      <c r="I257" s="137"/>
      <c r="J257" s="138">
        <f>ROUND(I257*H257,2)</f>
        <v>0</v>
      </c>
      <c r="K257" s="134" t="s">
        <v>155</v>
      </c>
      <c r="L257" s="33"/>
      <c r="M257" s="139" t="s">
        <v>19</v>
      </c>
      <c r="N257" s="140" t="s">
        <v>44</v>
      </c>
      <c r="P257" s="141">
        <f>O257*H257</f>
        <v>0</v>
      </c>
      <c r="Q257" s="141">
        <v>6.9000000000000006E-2</v>
      </c>
      <c r="R257" s="141">
        <f>Q257*H257</f>
        <v>2.0700000000000003</v>
      </c>
      <c r="S257" s="141">
        <v>0</v>
      </c>
      <c r="T257" s="142">
        <f>S257*H257</f>
        <v>0</v>
      </c>
      <c r="AR257" s="143" t="s">
        <v>156</v>
      </c>
      <c r="AT257" s="143" t="s">
        <v>151</v>
      </c>
      <c r="AU257" s="143" t="s">
        <v>81</v>
      </c>
      <c r="AY257" s="18" t="s">
        <v>149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34</v>
      </c>
      <c r="BK257" s="144">
        <f>ROUND(I257*H257,2)</f>
        <v>0</v>
      </c>
      <c r="BL257" s="18" t="s">
        <v>156</v>
      </c>
      <c r="BM257" s="143" t="s">
        <v>397</v>
      </c>
    </row>
    <row r="258" spans="2:65" s="1" customFormat="1">
      <c r="B258" s="33"/>
      <c r="D258" s="145" t="s">
        <v>158</v>
      </c>
      <c r="F258" s="146" t="s">
        <v>398</v>
      </c>
      <c r="I258" s="147"/>
      <c r="L258" s="33"/>
      <c r="M258" s="148"/>
      <c r="T258" s="52"/>
      <c r="AT258" s="18" t="s">
        <v>158</v>
      </c>
      <c r="AU258" s="18" t="s">
        <v>81</v>
      </c>
    </row>
    <row r="259" spans="2:65" s="12" customFormat="1">
      <c r="B259" s="149"/>
      <c r="D259" s="150" t="s">
        <v>160</v>
      </c>
      <c r="E259" s="151" t="s">
        <v>19</v>
      </c>
      <c r="F259" s="152" t="s">
        <v>399</v>
      </c>
      <c r="H259" s="151" t="s">
        <v>19</v>
      </c>
      <c r="I259" s="153"/>
      <c r="L259" s="149"/>
      <c r="M259" s="154"/>
      <c r="T259" s="155"/>
      <c r="AT259" s="151" t="s">
        <v>160</v>
      </c>
      <c r="AU259" s="151" t="s">
        <v>81</v>
      </c>
      <c r="AV259" s="12" t="s">
        <v>34</v>
      </c>
      <c r="AW259" s="12" t="s">
        <v>33</v>
      </c>
      <c r="AX259" s="12" t="s">
        <v>73</v>
      </c>
      <c r="AY259" s="151" t="s">
        <v>149</v>
      </c>
    </row>
    <row r="260" spans="2:65" s="13" customFormat="1">
      <c r="B260" s="156"/>
      <c r="D260" s="150" t="s">
        <v>160</v>
      </c>
      <c r="E260" s="157" t="s">
        <v>19</v>
      </c>
      <c r="F260" s="158" t="s">
        <v>388</v>
      </c>
      <c r="H260" s="159">
        <v>30</v>
      </c>
      <c r="I260" s="160"/>
      <c r="L260" s="156"/>
      <c r="M260" s="161"/>
      <c r="T260" s="162"/>
      <c r="AT260" s="157" t="s">
        <v>160</v>
      </c>
      <c r="AU260" s="157" t="s">
        <v>81</v>
      </c>
      <c r="AV260" s="13" t="s">
        <v>81</v>
      </c>
      <c r="AW260" s="13" t="s">
        <v>33</v>
      </c>
      <c r="AX260" s="13" t="s">
        <v>73</v>
      </c>
      <c r="AY260" s="157" t="s">
        <v>149</v>
      </c>
    </row>
    <row r="261" spans="2:65" s="14" customFormat="1">
      <c r="B261" s="163"/>
      <c r="D261" s="150" t="s">
        <v>160</v>
      </c>
      <c r="E261" s="164" t="s">
        <v>19</v>
      </c>
      <c r="F261" s="165" t="s">
        <v>163</v>
      </c>
      <c r="H261" s="166">
        <v>30</v>
      </c>
      <c r="I261" s="167"/>
      <c r="L261" s="163"/>
      <c r="M261" s="168"/>
      <c r="T261" s="169"/>
      <c r="AT261" s="164" t="s">
        <v>160</v>
      </c>
      <c r="AU261" s="164" t="s">
        <v>81</v>
      </c>
      <c r="AV261" s="14" t="s">
        <v>156</v>
      </c>
      <c r="AW261" s="14" t="s">
        <v>33</v>
      </c>
      <c r="AX261" s="14" t="s">
        <v>34</v>
      </c>
      <c r="AY261" s="164" t="s">
        <v>149</v>
      </c>
    </row>
    <row r="262" spans="2:65" s="1" customFormat="1" ht="33" customHeight="1">
      <c r="B262" s="33"/>
      <c r="C262" s="132" t="s">
        <v>400</v>
      </c>
      <c r="D262" s="132" t="s">
        <v>151</v>
      </c>
      <c r="E262" s="133" t="s">
        <v>401</v>
      </c>
      <c r="F262" s="134" t="s">
        <v>402</v>
      </c>
      <c r="G262" s="135" t="s">
        <v>154</v>
      </c>
      <c r="H262" s="136">
        <v>265.5</v>
      </c>
      <c r="I262" s="137"/>
      <c r="J262" s="138">
        <f>ROUND(I262*H262,2)</f>
        <v>0</v>
      </c>
      <c r="K262" s="134" t="s">
        <v>155</v>
      </c>
      <c r="L262" s="33"/>
      <c r="M262" s="139" t="s">
        <v>19</v>
      </c>
      <c r="N262" s="140" t="s">
        <v>44</v>
      </c>
      <c r="P262" s="141">
        <f>O262*H262</f>
        <v>0</v>
      </c>
      <c r="Q262" s="141">
        <v>9.1999999999999998E-2</v>
      </c>
      <c r="R262" s="141">
        <f>Q262*H262</f>
        <v>24.425999999999998</v>
      </c>
      <c r="S262" s="141">
        <v>0</v>
      </c>
      <c r="T262" s="142">
        <f>S262*H262</f>
        <v>0</v>
      </c>
      <c r="AR262" s="143" t="s">
        <v>156</v>
      </c>
      <c r="AT262" s="143" t="s">
        <v>151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403</v>
      </c>
    </row>
    <row r="263" spans="2:65" s="1" customFormat="1">
      <c r="B263" s="33"/>
      <c r="D263" s="145" t="s">
        <v>158</v>
      </c>
      <c r="F263" s="146" t="s">
        <v>404</v>
      </c>
      <c r="I263" s="147"/>
      <c r="L263" s="33"/>
      <c r="M263" s="148"/>
      <c r="T263" s="52"/>
      <c r="AT263" s="18" t="s">
        <v>158</v>
      </c>
      <c r="AU263" s="18" t="s">
        <v>81</v>
      </c>
    </row>
    <row r="264" spans="2:65" s="12" customFormat="1">
      <c r="B264" s="149"/>
      <c r="D264" s="150" t="s">
        <v>160</v>
      </c>
      <c r="E264" s="151" t="s">
        <v>19</v>
      </c>
      <c r="F264" s="152" t="s">
        <v>399</v>
      </c>
      <c r="H264" s="151" t="s">
        <v>19</v>
      </c>
      <c r="I264" s="153"/>
      <c r="L264" s="149"/>
      <c r="M264" s="154"/>
      <c r="T264" s="155"/>
      <c r="AT264" s="151" t="s">
        <v>160</v>
      </c>
      <c r="AU264" s="151" t="s">
        <v>81</v>
      </c>
      <c r="AV264" s="12" t="s">
        <v>34</v>
      </c>
      <c r="AW264" s="12" t="s">
        <v>33</v>
      </c>
      <c r="AX264" s="12" t="s">
        <v>73</v>
      </c>
      <c r="AY264" s="151" t="s">
        <v>149</v>
      </c>
    </row>
    <row r="265" spans="2:65" s="13" customFormat="1">
      <c r="B265" s="156"/>
      <c r="D265" s="150" t="s">
        <v>160</v>
      </c>
      <c r="E265" s="157" t="s">
        <v>19</v>
      </c>
      <c r="F265" s="158" t="s">
        <v>405</v>
      </c>
      <c r="H265" s="159">
        <v>265.5</v>
      </c>
      <c r="I265" s="160"/>
      <c r="L265" s="156"/>
      <c r="M265" s="161"/>
      <c r="T265" s="162"/>
      <c r="AT265" s="157" t="s">
        <v>160</v>
      </c>
      <c r="AU265" s="157" t="s">
        <v>81</v>
      </c>
      <c r="AV265" s="13" t="s">
        <v>81</v>
      </c>
      <c r="AW265" s="13" t="s">
        <v>33</v>
      </c>
      <c r="AX265" s="13" t="s">
        <v>73</v>
      </c>
      <c r="AY265" s="157" t="s">
        <v>149</v>
      </c>
    </row>
    <row r="266" spans="2:65" s="14" customFormat="1">
      <c r="B266" s="163"/>
      <c r="D266" s="150" t="s">
        <v>160</v>
      </c>
      <c r="E266" s="164" t="s">
        <v>19</v>
      </c>
      <c r="F266" s="165" t="s">
        <v>163</v>
      </c>
      <c r="H266" s="166">
        <v>265.5</v>
      </c>
      <c r="I266" s="167"/>
      <c r="L266" s="163"/>
      <c r="M266" s="168"/>
      <c r="T266" s="169"/>
      <c r="AT266" s="164" t="s">
        <v>160</v>
      </c>
      <c r="AU266" s="164" t="s">
        <v>81</v>
      </c>
      <c r="AV266" s="14" t="s">
        <v>156</v>
      </c>
      <c r="AW266" s="14" t="s">
        <v>33</v>
      </c>
      <c r="AX266" s="14" t="s">
        <v>34</v>
      </c>
      <c r="AY266" s="164" t="s">
        <v>149</v>
      </c>
    </row>
    <row r="267" spans="2:65" s="1" customFormat="1" ht="33" customHeight="1">
      <c r="B267" s="33"/>
      <c r="C267" s="132" t="s">
        <v>406</v>
      </c>
      <c r="D267" s="132" t="s">
        <v>151</v>
      </c>
      <c r="E267" s="133" t="s">
        <v>407</v>
      </c>
      <c r="F267" s="134" t="s">
        <v>408</v>
      </c>
      <c r="G267" s="135" t="s">
        <v>154</v>
      </c>
      <c r="H267" s="136">
        <v>265.5</v>
      </c>
      <c r="I267" s="137"/>
      <c r="J267" s="138">
        <f>ROUND(I267*H267,2)</f>
        <v>0</v>
      </c>
      <c r="K267" s="134" t="s">
        <v>155</v>
      </c>
      <c r="L267" s="33"/>
      <c r="M267" s="139" t="s">
        <v>19</v>
      </c>
      <c r="N267" s="140" t="s">
        <v>44</v>
      </c>
      <c r="P267" s="141">
        <f>O267*H267</f>
        <v>0</v>
      </c>
      <c r="Q267" s="141">
        <v>0.34499999999999997</v>
      </c>
      <c r="R267" s="141">
        <f>Q267*H267</f>
        <v>91.597499999999997</v>
      </c>
      <c r="S267" s="141">
        <v>0</v>
      </c>
      <c r="T267" s="142">
        <f>S267*H267</f>
        <v>0</v>
      </c>
      <c r="AR267" s="143" t="s">
        <v>156</v>
      </c>
      <c r="AT267" s="143" t="s">
        <v>151</v>
      </c>
      <c r="AU267" s="143" t="s">
        <v>81</v>
      </c>
      <c r="AY267" s="18" t="s">
        <v>149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34</v>
      </c>
      <c r="BK267" s="144">
        <f>ROUND(I267*H267,2)</f>
        <v>0</v>
      </c>
      <c r="BL267" s="18" t="s">
        <v>156</v>
      </c>
      <c r="BM267" s="143" t="s">
        <v>409</v>
      </c>
    </row>
    <row r="268" spans="2:65" s="1" customFormat="1">
      <c r="B268" s="33"/>
      <c r="D268" s="145" t="s">
        <v>158</v>
      </c>
      <c r="F268" s="146" t="s">
        <v>410</v>
      </c>
      <c r="I268" s="147"/>
      <c r="L268" s="33"/>
      <c r="M268" s="148"/>
      <c r="T268" s="52"/>
      <c r="AT268" s="18" t="s">
        <v>158</v>
      </c>
      <c r="AU268" s="18" t="s">
        <v>81</v>
      </c>
    </row>
    <row r="269" spans="2:65" s="13" customFormat="1">
      <c r="B269" s="156"/>
      <c r="D269" s="150" t="s">
        <v>160</v>
      </c>
      <c r="E269" s="157" t="s">
        <v>19</v>
      </c>
      <c r="F269" s="158" t="s">
        <v>405</v>
      </c>
      <c r="H269" s="159">
        <v>265.5</v>
      </c>
      <c r="I269" s="160"/>
      <c r="L269" s="156"/>
      <c r="M269" s="161"/>
      <c r="T269" s="162"/>
      <c r="AT269" s="157" t="s">
        <v>160</v>
      </c>
      <c r="AU269" s="157" t="s">
        <v>81</v>
      </c>
      <c r="AV269" s="13" t="s">
        <v>81</v>
      </c>
      <c r="AW269" s="13" t="s">
        <v>33</v>
      </c>
      <c r="AX269" s="13" t="s">
        <v>73</v>
      </c>
      <c r="AY269" s="157" t="s">
        <v>149</v>
      </c>
    </row>
    <row r="270" spans="2:65" s="14" customFormat="1">
      <c r="B270" s="163"/>
      <c r="D270" s="150" t="s">
        <v>160</v>
      </c>
      <c r="E270" s="164" t="s">
        <v>19</v>
      </c>
      <c r="F270" s="165" t="s">
        <v>163</v>
      </c>
      <c r="H270" s="166">
        <v>265.5</v>
      </c>
      <c r="I270" s="167"/>
      <c r="L270" s="163"/>
      <c r="M270" s="168"/>
      <c r="T270" s="169"/>
      <c r="AT270" s="164" t="s">
        <v>160</v>
      </c>
      <c r="AU270" s="164" t="s">
        <v>81</v>
      </c>
      <c r="AV270" s="14" t="s">
        <v>156</v>
      </c>
      <c r="AW270" s="14" t="s">
        <v>33</v>
      </c>
      <c r="AX270" s="14" t="s">
        <v>34</v>
      </c>
      <c r="AY270" s="164" t="s">
        <v>149</v>
      </c>
    </row>
    <row r="271" spans="2:65" s="1" customFormat="1" ht="78" customHeight="1">
      <c r="B271" s="33"/>
      <c r="C271" s="132" t="s">
        <v>411</v>
      </c>
      <c r="D271" s="132" t="s">
        <v>151</v>
      </c>
      <c r="E271" s="133" t="s">
        <v>412</v>
      </c>
      <c r="F271" s="134" t="s">
        <v>413</v>
      </c>
      <c r="G271" s="135" t="s">
        <v>154</v>
      </c>
      <c r="H271" s="136">
        <v>265.5</v>
      </c>
      <c r="I271" s="137"/>
      <c r="J271" s="138">
        <f>ROUND(I271*H271,2)</f>
        <v>0</v>
      </c>
      <c r="K271" s="134" t="s">
        <v>155</v>
      </c>
      <c r="L271" s="33"/>
      <c r="M271" s="139" t="s">
        <v>19</v>
      </c>
      <c r="N271" s="140" t="s">
        <v>44</v>
      </c>
      <c r="P271" s="141">
        <f>O271*H271</f>
        <v>0</v>
      </c>
      <c r="Q271" s="141">
        <v>8.9219999999999994E-2</v>
      </c>
      <c r="R271" s="141">
        <f>Q271*H271</f>
        <v>23.687909999999999</v>
      </c>
      <c r="S271" s="141">
        <v>0</v>
      </c>
      <c r="T271" s="142">
        <f>S271*H271</f>
        <v>0</v>
      </c>
      <c r="AR271" s="143" t="s">
        <v>156</v>
      </c>
      <c r="AT271" s="143" t="s">
        <v>151</v>
      </c>
      <c r="AU271" s="143" t="s">
        <v>81</v>
      </c>
      <c r="AY271" s="18" t="s">
        <v>149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34</v>
      </c>
      <c r="BK271" s="144">
        <f>ROUND(I271*H271,2)</f>
        <v>0</v>
      </c>
      <c r="BL271" s="18" t="s">
        <v>156</v>
      </c>
      <c r="BM271" s="143" t="s">
        <v>414</v>
      </c>
    </row>
    <row r="272" spans="2:65" s="1" customFormat="1">
      <c r="B272" s="33"/>
      <c r="D272" s="145" t="s">
        <v>158</v>
      </c>
      <c r="F272" s="146" t="s">
        <v>415</v>
      </c>
      <c r="I272" s="147"/>
      <c r="L272" s="33"/>
      <c r="M272" s="148"/>
      <c r="T272" s="52"/>
      <c r="AT272" s="18" t="s">
        <v>158</v>
      </c>
      <c r="AU272" s="18" t="s">
        <v>81</v>
      </c>
    </row>
    <row r="273" spans="2:65" s="1" customFormat="1" ht="21.75" customHeight="1">
      <c r="B273" s="33"/>
      <c r="C273" s="177" t="s">
        <v>416</v>
      </c>
      <c r="D273" s="177" t="s">
        <v>292</v>
      </c>
      <c r="E273" s="178" t="s">
        <v>417</v>
      </c>
      <c r="F273" s="179" t="s">
        <v>418</v>
      </c>
      <c r="G273" s="180" t="s">
        <v>154</v>
      </c>
      <c r="H273" s="181">
        <v>270.81</v>
      </c>
      <c r="I273" s="182"/>
      <c r="J273" s="183">
        <f>ROUND(I273*H273,2)</f>
        <v>0</v>
      </c>
      <c r="K273" s="179" t="s">
        <v>155</v>
      </c>
      <c r="L273" s="184"/>
      <c r="M273" s="185" t="s">
        <v>19</v>
      </c>
      <c r="N273" s="186" t="s">
        <v>44</v>
      </c>
      <c r="P273" s="141">
        <f>O273*H273</f>
        <v>0</v>
      </c>
      <c r="Q273" s="141">
        <v>0.13100000000000001</v>
      </c>
      <c r="R273" s="141">
        <f>Q273*H273</f>
        <v>35.476109999999998</v>
      </c>
      <c r="S273" s="141">
        <v>0</v>
      </c>
      <c r="T273" s="142">
        <f>S273*H273</f>
        <v>0</v>
      </c>
      <c r="AR273" s="143" t="s">
        <v>206</v>
      </c>
      <c r="AT273" s="143" t="s">
        <v>292</v>
      </c>
      <c r="AU273" s="143" t="s">
        <v>81</v>
      </c>
      <c r="AY273" s="18" t="s">
        <v>149</v>
      </c>
      <c r="BE273" s="144">
        <f>IF(N273="základní",J273,0)</f>
        <v>0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8" t="s">
        <v>34</v>
      </c>
      <c r="BK273" s="144">
        <f>ROUND(I273*H273,2)</f>
        <v>0</v>
      </c>
      <c r="BL273" s="18" t="s">
        <v>156</v>
      </c>
      <c r="BM273" s="143" t="s">
        <v>419</v>
      </c>
    </row>
    <row r="274" spans="2:65" s="13" customFormat="1">
      <c r="B274" s="156"/>
      <c r="D274" s="150" t="s">
        <v>160</v>
      </c>
      <c r="F274" s="158" t="s">
        <v>420</v>
      </c>
      <c r="H274" s="159">
        <v>270.81</v>
      </c>
      <c r="I274" s="160"/>
      <c r="L274" s="156"/>
      <c r="M274" s="161"/>
      <c r="T274" s="162"/>
      <c r="AT274" s="157" t="s">
        <v>160</v>
      </c>
      <c r="AU274" s="157" t="s">
        <v>81</v>
      </c>
      <c r="AV274" s="13" t="s">
        <v>81</v>
      </c>
      <c r="AW274" s="13" t="s">
        <v>4</v>
      </c>
      <c r="AX274" s="13" t="s">
        <v>34</v>
      </c>
      <c r="AY274" s="157" t="s">
        <v>149</v>
      </c>
    </row>
    <row r="275" spans="2:65" s="1" customFormat="1" ht="90" customHeight="1">
      <c r="B275" s="33"/>
      <c r="C275" s="132" t="s">
        <v>421</v>
      </c>
      <c r="D275" s="132" t="s">
        <v>151</v>
      </c>
      <c r="E275" s="133" t="s">
        <v>422</v>
      </c>
      <c r="F275" s="134" t="s">
        <v>423</v>
      </c>
      <c r="G275" s="135" t="s">
        <v>154</v>
      </c>
      <c r="H275" s="136">
        <v>2.8</v>
      </c>
      <c r="I275" s="137"/>
      <c r="J275" s="138">
        <f>ROUND(I275*H275,2)</f>
        <v>0</v>
      </c>
      <c r="K275" s="134" t="s">
        <v>155</v>
      </c>
      <c r="L275" s="33"/>
      <c r="M275" s="139" t="s">
        <v>19</v>
      </c>
      <c r="N275" s="140" t="s">
        <v>44</v>
      </c>
      <c r="P275" s="141">
        <f>O275*H275</f>
        <v>0</v>
      </c>
      <c r="Q275" s="141">
        <v>0</v>
      </c>
      <c r="R275" s="141">
        <f>Q275*H275</f>
        <v>0</v>
      </c>
      <c r="S275" s="141">
        <v>0</v>
      </c>
      <c r="T275" s="142">
        <f>S275*H275</f>
        <v>0</v>
      </c>
      <c r="AR275" s="143" t="s">
        <v>156</v>
      </c>
      <c r="AT275" s="143" t="s">
        <v>151</v>
      </c>
      <c r="AU275" s="143" t="s">
        <v>81</v>
      </c>
      <c r="AY275" s="18" t="s">
        <v>149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34</v>
      </c>
      <c r="BK275" s="144">
        <f>ROUND(I275*H275,2)</f>
        <v>0</v>
      </c>
      <c r="BL275" s="18" t="s">
        <v>156</v>
      </c>
      <c r="BM275" s="143" t="s">
        <v>424</v>
      </c>
    </row>
    <row r="276" spans="2:65" s="1" customFormat="1">
      <c r="B276" s="33"/>
      <c r="D276" s="145" t="s">
        <v>158</v>
      </c>
      <c r="F276" s="146" t="s">
        <v>425</v>
      </c>
      <c r="I276" s="147"/>
      <c r="L276" s="33"/>
      <c r="M276" s="148"/>
      <c r="T276" s="52"/>
      <c r="AT276" s="18" t="s">
        <v>158</v>
      </c>
      <c r="AU276" s="18" t="s">
        <v>81</v>
      </c>
    </row>
    <row r="277" spans="2:65" s="13" customFormat="1">
      <c r="B277" s="156"/>
      <c r="D277" s="150" t="s">
        <v>160</v>
      </c>
      <c r="E277" s="157" t="s">
        <v>19</v>
      </c>
      <c r="F277" s="158" t="s">
        <v>426</v>
      </c>
      <c r="H277" s="159">
        <v>2.8</v>
      </c>
      <c r="I277" s="160"/>
      <c r="L277" s="156"/>
      <c r="M277" s="161"/>
      <c r="T277" s="162"/>
      <c r="AT277" s="157" t="s">
        <v>160</v>
      </c>
      <c r="AU277" s="157" t="s">
        <v>81</v>
      </c>
      <c r="AV277" s="13" t="s">
        <v>81</v>
      </c>
      <c r="AW277" s="13" t="s">
        <v>33</v>
      </c>
      <c r="AX277" s="13" t="s">
        <v>73</v>
      </c>
      <c r="AY277" s="157" t="s">
        <v>149</v>
      </c>
    </row>
    <row r="278" spans="2:65" s="14" customFormat="1">
      <c r="B278" s="163"/>
      <c r="D278" s="150" t="s">
        <v>160</v>
      </c>
      <c r="E278" s="164" t="s">
        <v>19</v>
      </c>
      <c r="F278" s="165" t="s">
        <v>163</v>
      </c>
      <c r="H278" s="166">
        <v>2.8</v>
      </c>
      <c r="I278" s="167"/>
      <c r="L278" s="163"/>
      <c r="M278" s="168"/>
      <c r="T278" s="169"/>
      <c r="AT278" s="164" t="s">
        <v>160</v>
      </c>
      <c r="AU278" s="164" t="s">
        <v>81</v>
      </c>
      <c r="AV278" s="14" t="s">
        <v>156</v>
      </c>
      <c r="AW278" s="14" t="s">
        <v>33</v>
      </c>
      <c r="AX278" s="14" t="s">
        <v>34</v>
      </c>
      <c r="AY278" s="164" t="s">
        <v>149</v>
      </c>
    </row>
    <row r="279" spans="2:65" s="1" customFormat="1" ht="24.15" customHeight="1">
      <c r="B279" s="33"/>
      <c r="C279" s="177" t="s">
        <v>427</v>
      </c>
      <c r="D279" s="177" t="s">
        <v>292</v>
      </c>
      <c r="E279" s="178" t="s">
        <v>428</v>
      </c>
      <c r="F279" s="179" t="s">
        <v>429</v>
      </c>
      <c r="G279" s="180" t="s">
        <v>154</v>
      </c>
      <c r="H279" s="181">
        <v>2.8559999999999999</v>
      </c>
      <c r="I279" s="182"/>
      <c r="J279" s="183">
        <f>ROUND(I279*H279,2)</f>
        <v>0</v>
      </c>
      <c r="K279" s="179" t="s">
        <v>155</v>
      </c>
      <c r="L279" s="184"/>
      <c r="M279" s="185" t="s">
        <v>19</v>
      </c>
      <c r="N279" s="186" t="s">
        <v>44</v>
      </c>
      <c r="P279" s="141">
        <f>O279*H279</f>
        <v>0</v>
      </c>
      <c r="Q279" s="141">
        <v>0.13100000000000001</v>
      </c>
      <c r="R279" s="141">
        <f>Q279*H279</f>
        <v>0.37413600000000002</v>
      </c>
      <c r="S279" s="141">
        <v>0</v>
      </c>
      <c r="T279" s="142">
        <f>S279*H279</f>
        <v>0</v>
      </c>
      <c r="AR279" s="143" t="s">
        <v>206</v>
      </c>
      <c r="AT279" s="143" t="s">
        <v>292</v>
      </c>
      <c r="AU279" s="143" t="s">
        <v>81</v>
      </c>
      <c r="AY279" s="18" t="s">
        <v>149</v>
      </c>
      <c r="BE279" s="144">
        <f>IF(N279="základní",J279,0)</f>
        <v>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8" t="s">
        <v>34</v>
      </c>
      <c r="BK279" s="144">
        <f>ROUND(I279*H279,2)</f>
        <v>0</v>
      </c>
      <c r="BL279" s="18" t="s">
        <v>156</v>
      </c>
      <c r="BM279" s="143" t="s">
        <v>430</v>
      </c>
    </row>
    <row r="280" spans="2:65" s="13" customFormat="1">
      <c r="B280" s="156"/>
      <c r="D280" s="150" t="s">
        <v>160</v>
      </c>
      <c r="F280" s="158" t="s">
        <v>431</v>
      </c>
      <c r="H280" s="159">
        <v>2.8559999999999999</v>
      </c>
      <c r="I280" s="160"/>
      <c r="L280" s="156"/>
      <c r="M280" s="161"/>
      <c r="T280" s="162"/>
      <c r="AT280" s="157" t="s">
        <v>160</v>
      </c>
      <c r="AU280" s="157" t="s">
        <v>81</v>
      </c>
      <c r="AV280" s="13" t="s">
        <v>81</v>
      </c>
      <c r="AW280" s="13" t="s">
        <v>4</v>
      </c>
      <c r="AX280" s="13" t="s">
        <v>34</v>
      </c>
      <c r="AY280" s="157" t="s">
        <v>149</v>
      </c>
    </row>
    <row r="281" spans="2:65" s="1" customFormat="1" ht="78" customHeight="1">
      <c r="B281" s="33"/>
      <c r="C281" s="132" t="s">
        <v>432</v>
      </c>
      <c r="D281" s="132" t="s">
        <v>151</v>
      </c>
      <c r="E281" s="133" t="s">
        <v>433</v>
      </c>
      <c r="F281" s="134" t="s">
        <v>434</v>
      </c>
      <c r="G281" s="135" t="s">
        <v>154</v>
      </c>
      <c r="H281" s="136">
        <v>30</v>
      </c>
      <c r="I281" s="137"/>
      <c r="J281" s="138">
        <f>ROUND(I281*H281,2)</f>
        <v>0</v>
      </c>
      <c r="K281" s="134" t="s">
        <v>155</v>
      </c>
      <c r="L281" s="33"/>
      <c r="M281" s="139" t="s">
        <v>19</v>
      </c>
      <c r="N281" s="140" t="s">
        <v>44</v>
      </c>
      <c r="P281" s="141">
        <f>O281*H281</f>
        <v>0</v>
      </c>
      <c r="Q281" s="141">
        <v>9.0620000000000006E-2</v>
      </c>
      <c r="R281" s="141">
        <f>Q281*H281</f>
        <v>2.7186000000000003</v>
      </c>
      <c r="S281" s="141">
        <v>0</v>
      </c>
      <c r="T281" s="142">
        <f>S281*H281</f>
        <v>0</v>
      </c>
      <c r="AR281" s="143" t="s">
        <v>156</v>
      </c>
      <c r="AT281" s="143" t="s">
        <v>151</v>
      </c>
      <c r="AU281" s="143" t="s">
        <v>81</v>
      </c>
      <c r="AY281" s="18" t="s">
        <v>149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34</v>
      </c>
      <c r="BK281" s="144">
        <f>ROUND(I281*H281,2)</f>
        <v>0</v>
      </c>
      <c r="BL281" s="18" t="s">
        <v>156</v>
      </c>
      <c r="BM281" s="143" t="s">
        <v>435</v>
      </c>
    </row>
    <row r="282" spans="2:65" s="1" customFormat="1">
      <c r="B282" s="33"/>
      <c r="D282" s="145" t="s">
        <v>158</v>
      </c>
      <c r="F282" s="146" t="s">
        <v>436</v>
      </c>
      <c r="I282" s="147"/>
      <c r="L282" s="33"/>
      <c r="M282" s="148"/>
      <c r="T282" s="52"/>
      <c r="AT282" s="18" t="s">
        <v>158</v>
      </c>
      <c r="AU282" s="18" t="s">
        <v>81</v>
      </c>
    </row>
    <row r="283" spans="2:65" s="13" customFormat="1">
      <c r="B283" s="156"/>
      <c r="D283" s="150" t="s">
        <v>160</v>
      </c>
      <c r="E283" s="157" t="s">
        <v>19</v>
      </c>
      <c r="F283" s="158" t="s">
        <v>388</v>
      </c>
      <c r="H283" s="159">
        <v>30</v>
      </c>
      <c r="I283" s="160"/>
      <c r="L283" s="156"/>
      <c r="M283" s="161"/>
      <c r="T283" s="162"/>
      <c r="AT283" s="157" t="s">
        <v>160</v>
      </c>
      <c r="AU283" s="157" t="s">
        <v>81</v>
      </c>
      <c r="AV283" s="13" t="s">
        <v>81</v>
      </c>
      <c r="AW283" s="13" t="s">
        <v>33</v>
      </c>
      <c r="AX283" s="13" t="s">
        <v>73</v>
      </c>
      <c r="AY283" s="157" t="s">
        <v>149</v>
      </c>
    </row>
    <row r="284" spans="2:65" s="14" customFormat="1">
      <c r="B284" s="163"/>
      <c r="D284" s="150" t="s">
        <v>160</v>
      </c>
      <c r="E284" s="164" t="s">
        <v>19</v>
      </c>
      <c r="F284" s="165" t="s">
        <v>163</v>
      </c>
      <c r="H284" s="166">
        <v>30</v>
      </c>
      <c r="I284" s="167"/>
      <c r="L284" s="163"/>
      <c r="M284" s="168"/>
      <c r="T284" s="169"/>
      <c r="AT284" s="164" t="s">
        <v>160</v>
      </c>
      <c r="AU284" s="164" t="s">
        <v>81</v>
      </c>
      <c r="AV284" s="14" t="s">
        <v>156</v>
      </c>
      <c r="AW284" s="14" t="s">
        <v>33</v>
      </c>
      <c r="AX284" s="14" t="s">
        <v>34</v>
      </c>
      <c r="AY284" s="164" t="s">
        <v>149</v>
      </c>
    </row>
    <row r="285" spans="2:65" s="1" customFormat="1" ht="21.75" customHeight="1">
      <c r="B285" s="33"/>
      <c r="C285" s="177" t="s">
        <v>437</v>
      </c>
      <c r="D285" s="177" t="s">
        <v>292</v>
      </c>
      <c r="E285" s="178" t="s">
        <v>438</v>
      </c>
      <c r="F285" s="179" t="s">
        <v>439</v>
      </c>
      <c r="G285" s="180" t="s">
        <v>154</v>
      </c>
      <c r="H285" s="181">
        <v>30.9</v>
      </c>
      <c r="I285" s="182"/>
      <c r="J285" s="183">
        <f>ROUND(I285*H285,2)</f>
        <v>0</v>
      </c>
      <c r="K285" s="179" t="s">
        <v>155</v>
      </c>
      <c r="L285" s="184"/>
      <c r="M285" s="185" t="s">
        <v>19</v>
      </c>
      <c r="N285" s="186" t="s">
        <v>44</v>
      </c>
      <c r="P285" s="141">
        <f>O285*H285</f>
        <v>0</v>
      </c>
      <c r="Q285" s="141">
        <v>0.17599999999999999</v>
      </c>
      <c r="R285" s="141">
        <f>Q285*H285</f>
        <v>5.4383999999999997</v>
      </c>
      <c r="S285" s="141">
        <v>0</v>
      </c>
      <c r="T285" s="142">
        <f>S285*H285</f>
        <v>0</v>
      </c>
      <c r="AR285" s="143" t="s">
        <v>206</v>
      </c>
      <c r="AT285" s="143" t="s">
        <v>292</v>
      </c>
      <c r="AU285" s="143" t="s">
        <v>81</v>
      </c>
      <c r="AY285" s="18" t="s">
        <v>149</v>
      </c>
      <c r="BE285" s="144">
        <f>IF(N285="základní",J285,0)</f>
        <v>0</v>
      </c>
      <c r="BF285" s="144">
        <f>IF(N285="snížená",J285,0)</f>
        <v>0</v>
      </c>
      <c r="BG285" s="144">
        <f>IF(N285="zákl. přenesená",J285,0)</f>
        <v>0</v>
      </c>
      <c r="BH285" s="144">
        <f>IF(N285="sníž. přenesená",J285,0)</f>
        <v>0</v>
      </c>
      <c r="BI285" s="144">
        <f>IF(N285="nulová",J285,0)</f>
        <v>0</v>
      </c>
      <c r="BJ285" s="18" t="s">
        <v>34</v>
      </c>
      <c r="BK285" s="144">
        <f>ROUND(I285*H285,2)</f>
        <v>0</v>
      </c>
      <c r="BL285" s="18" t="s">
        <v>156</v>
      </c>
      <c r="BM285" s="143" t="s">
        <v>440</v>
      </c>
    </row>
    <row r="286" spans="2:65" s="13" customFormat="1">
      <c r="B286" s="156"/>
      <c r="D286" s="150" t="s">
        <v>160</v>
      </c>
      <c r="F286" s="158" t="s">
        <v>441</v>
      </c>
      <c r="H286" s="159">
        <v>30.9</v>
      </c>
      <c r="I286" s="160"/>
      <c r="L286" s="156"/>
      <c r="M286" s="161"/>
      <c r="T286" s="162"/>
      <c r="AT286" s="157" t="s">
        <v>160</v>
      </c>
      <c r="AU286" s="157" t="s">
        <v>81</v>
      </c>
      <c r="AV286" s="13" t="s">
        <v>81</v>
      </c>
      <c r="AW286" s="13" t="s">
        <v>4</v>
      </c>
      <c r="AX286" s="13" t="s">
        <v>34</v>
      </c>
      <c r="AY286" s="157" t="s">
        <v>149</v>
      </c>
    </row>
    <row r="287" spans="2:65" s="1" customFormat="1" ht="90" customHeight="1">
      <c r="B287" s="33"/>
      <c r="C287" s="132" t="s">
        <v>442</v>
      </c>
      <c r="D287" s="132" t="s">
        <v>151</v>
      </c>
      <c r="E287" s="133" t="s">
        <v>443</v>
      </c>
      <c r="F287" s="134" t="s">
        <v>444</v>
      </c>
      <c r="G287" s="135" t="s">
        <v>154</v>
      </c>
      <c r="H287" s="136">
        <v>18.600000000000001</v>
      </c>
      <c r="I287" s="137"/>
      <c r="J287" s="138">
        <f>ROUND(I287*H287,2)</f>
        <v>0</v>
      </c>
      <c r="K287" s="134" t="s">
        <v>155</v>
      </c>
      <c r="L287" s="33"/>
      <c r="M287" s="139" t="s">
        <v>19</v>
      </c>
      <c r="N287" s="140" t="s">
        <v>44</v>
      </c>
      <c r="P287" s="141">
        <f>O287*H287</f>
        <v>0</v>
      </c>
      <c r="Q287" s="141">
        <v>0</v>
      </c>
      <c r="R287" s="141">
        <f>Q287*H287</f>
        <v>0</v>
      </c>
      <c r="S287" s="141">
        <v>0</v>
      </c>
      <c r="T287" s="142">
        <f>S287*H287</f>
        <v>0</v>
      </c>
      <c r="AR287" s="143" t="s">
        <v>156</v>
      </c>
      <c r="AT287" s="143" t="s">
        <v>151</v>
      </c>
      <c r="AU287" s="143" t="s">
        <v>81</v>
      </c>
      <c r="AY287" s="18" t="s">
        <v>149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34</v>
      </c>
      <c r="BK287" s="144">
        <f>ROUND(I287*H287,2)</f>
        <v>0</v>
      </c>
      <c r="BL287" s="18" t="s">
        <v>156</v>
      </c>
      <c r="BM287" s="143" t="s">
        <v>445</v>
      </c>
    </row>
    <row r="288" spans="2:65" s="1" customFormat="1">
      <c r="B288" s="33"/>
      <c r="D288" s="145" t="s">
        <v>158</v>
      </c>
      <c r="F288" s="146" t="s">
        <v>446</v>
      </c>
      <c r="I288" s="147"/>
      <c r="L288" s="33"/>
      <c r="M288" s="148"/>
      <c r="T288" s="52"/>
      <c r="AT288" s="18" t="s">
        <v>158</v>
      </c>
      <c r="AU288" s="18" t="s">
        <v>81</v>
      </c>
    </row>
    <row r="289" spans="2:65" s="13" customFormat="1">
      <c r="B289" s="156"/>
      <c r="D289" s="150" t="s">
        <v>160</v>
      </c>
      <c r="E289" s="157" t="s">
        <v>19</v>
      </c>
      <c r="F289" s="158" t="s">
        <v>447</v>
      </c>
      <c r="H289" s="159">
        <v>18.600000000000001</v>
      </c>
      <c r="I289" s="160"/>
      <c r="L289" s="156"/>
      <c r="M289" s="161"/>
      <c r="T289" s="162"/>
      <c r="AT289" s="157" t="s">
        <v>160</v>
      </c>
      <c r="AU289" s="157" t="s">
        <v>81</v>
      </c>
      <c r="AV289" s="13" t="s">
        <v>81</v>
      </c>
      <c r="AW289" s="13" t="s">
        <v>33</v>
      </c>
      <c r="AX289" s="13" t="s">
        <v>73</v>
      </c>
      <c r="AY289" s="157" t="s">
        <v>149</v>
      </c>
    </row>
    <row r="290" spans="2:65" s="14" customFormat="1">
      <c r="B290" s="163"/>
      <c r="D290" s="150" t="s">
        <v>160</v>
      </c>
      <c r="E290" s="164" t="s">
        <v>19</v>
      </c>
      <c r="F290" s="165" t="s">
        <v>163</v>
      </c>
      <c r="H290" s="166">
        <v>18.600000000000001</v>
      </c>
      <c r="I290" s="167"/>
      <c r="L290" s="163"/>
      <c r="M290" s="168"/>
      <c r="T290" s="169"/>
      <c r="AT290" s="164" t="s">
        <v>160</v>
      </c>
      <c r="AU290" s="164" t="s">
        <v>81</v>
      </c>
      <c r="AV290" s="14" t="s">
        <v>156</v>
      </c>
      <c r="AW290" s="14" t="s">
        <v>33</v>
      </c>
      <c r="AX290" s="14" t="s">
        <v>34</v>
      </c>
      <c r="AY290" s="164" t="s">
        <v>149</v>
      </c>
    </row>
    <row r="291" spans="2:65" s="1" customFormat="1" ht="24.15" customHeight="1">
      <c r="B291" s="33"/>
      <c r="C291" s="177" t="s">
        <v>448</v>
      </c>
      <c r="D291" s="177" t="s">
        <v>292</v>
      </c>
      <c r="E291" s="178" t="s">
        <v>449</v>
      </c>
      <c r="F291" s="179" t="s">
        <v>450</v>
      </c>
      <c r="G291" s="180" t="s">
        <v>154</v>
      </c>
      <c r="H291" s="181">
        <v>18.972000000000001</v>
      </c>
      <c r="I291" s="182"/>
      <c r="J291" s="183">
        <f>ROUND(I291*H291,2)</f>
        <v>0</v>
      </c>
      <c r="K291" s="179" t="s">
        <v>155</v>
      </c>
      <c r="L291" s="184"/>
      <c r="M291" s="185" t="s">
        <v>19</v>
      </c>
      <c r="N291" s="186" t="s">
        <v>44</v>
      </c>
      <c r="P291" s="141">
        <f>O291*H291</f>
        <v>0</v>
      </c>
      <c r="Q291" s="141">
        <v>0.17499999999999999</v>
      </c>
      <c r="R291" s="141">
        <f>Q291*H291</f>
        <v>3.3201000000000001</v>
      </c>
      <c r="S291" s="141">
        <v>0</v>
      </c>
      <c r="T291" s="142">
        <f>S291*H291</f>
        <v>0</v>
      </c>
      <c r="AR291" s="143" t="s">
        <v>206</v>
      </c>
      <c r="AT291" s="143" t="s">
        <v>292</v>
      </c>
      <c r="AU291" s="143" t="s">
        <v>81</v>
      </c>
      <c r="AY291" s="18" t="s">
        <v>149</v>
      </c>
      <c r="BE291" s="144">
        <f>IF(N291="základní",J291,0)</f>
        <v>0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8" t="s">
        <v>34</v>
      </c>
      <c r="BK291" s="144">
        <f>ROUND(I291*H291,2)</f>
        <v>0</v>
      </c>
      <c r="BL291" s="18" t="s">
        <v>156</v>
      </c>
      <c r="BM291" s="143" t="s">
        <v>451</v>
      </c>
    </row>
    <row r="292" spans="2:65" s="13" customFormat="1">
      <c r="B292" s="156"/>
      <c r="D292" s="150" t="s">
        <v>160</v>
      </c>
      <c r="F292" s="158" t="s">
        <v>452</v>
      </c>
      <c r="H292" s="159">
        <v>18.972000000000001</v>
      </c>
      <c r="I292" s="160"/>
      <c r="L292" s="156"/>
      <c r="M292" s="161"/>
      <c r="T292" s="162"/>
      <c r="AT292" s="157" t="s">
        <v>160</v>
      </c>
      <c r="AU292" s="157" t="s">
        <v>81</v>
      </c>
      <c r="AV292" s="13" t="s">
        <v>81</v>
      </c>
      <c r="AW292" s="13" t="s">
        <v>4</v>
      </c>
      <c r="AX292" s="13" t="s">
        <v>34</v>
      </c>
      <c r="AY292" s="157" t="s">
        <v>149</v>
      </c>
    </row>
    <row r="293" spans="2:65" s="11" customFormat="1" ht="22.95" customHeight="1">
      <c r="B293" s="120"/>
      <c r="D293" s="121" t="s">
        <v>72</v>
      </c>
      <c r="E293" s="130" t="s">
        <v>206</v>
      </c>
      <c r="F293" s="130" t="s">
        <v>453</v>
      </c>
      <c r="I293" s="123"/>
      <c r="J293" s="131">
        <f>BK293</f>
        <v>0</v>
      </c>
      <c r="L293" s="120"/>
      <c r="M293" s="125"/>
      <c r="P293" s="126">
        <f>SUM(P294:P305)</f>
        <v>0</v>
      </c>
      <c r="R293" s="126">
        <f>SUM(R294:R305)</f>
        <v>0.33156000000000002</v>
      </c>
      <c r="T293" s="127">
        <f>SUM(T294:T305)</f>
        <v>0</v>
      </c>
      <c r="AR293" s="121" t="s">
        <v>34</v>
      </c>
      <c r="AT293" s="128" t="s">
        <v>72</v>
      </c>
      <c r="AU293" s="128" t="s">
        <v>34</v>
      </c>
      <c r="AY293" s="121" t="s">
        <v>149</v>
      </c>
      <c r="BK293" s="129">
        <f>SUM(BK294:BK305)</f>
        <v>0</v>
      </c>
    </row>
    <row r="294" spans="2:65" s="1" customFormat="1" ht="49.2" customHeight="1">
      <c r="B294" s="33"/>
      <c r="C294" s="132" t="s">
        <v>454</v>
      </c>
      <c r="D294" s="132" t="s">
        <v>151</v>
      </c>
      <c r="E294" s="133" t="s">
        <v>455</v>
      </c>
      <c r="F294" s="134" t="s">
        <v>456</v>
      </c>
      <c r="G294" s="135" t="s">
        <v>457</v>
      </c>
      <c r="H294" s="136">
        <v>2.4</v>
      </c>
      <c r="I294" s="137"/>
      <c r="J294" s="138">
        <f>ROUND(I294*H294,2)</f>
        <v>0</v>
      </c>
      <c r="K294" s="134" t="s">
        <v>155</v>
      </c>
      <c r="L294" s="33"/>
      <c r="M294" s="139" t="s">
        <v>19</v>
      </c>
      <c r="N294" s="140" t="s">
        <v>44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156</v>
      </c>
      <c r="AT294" s="143" t="s">
        <v>151</v>
      </c>
      <c r="AU294" s="143" t="s">
        <v>81</v>
      </c>
      <c r="AY294" s="18" t="s">
        <v>149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34</v>
      </c>
      <c r="BK294" s="144">
        <f>ROUND(I294*H294,2)</f>
        <v>0</v>
      </c>
      <c r="BL294" s="18" t="s">
        <v>156</v>
      </c>
      <c r="BM294" s="143" t="s">
        <v>458</v>
      </c>
    </row>
    <row r="295" spans="2:65" s="1" customFormat="1">
      <c r="B295" s="33"/>
      <c r="D295" s="145" t="s">
        <v>158</v>
      </c>
      <c r="F295" s="146" t="s">
        <v>459</v>
      </c>
      <c r="I295" s="147"/>
      <c r="L295" s="33"/>
      <c r="M295" s="148"/>
      <c r="T295" s="52"/>
      <c r="AT295" s="18" t="s">
        <v>158</v>
      </c>
      <c r="AU295" s="18" t="s">
        <v>81</v>
      </c>
    </row>
    <row r="296" spans="2:65" s="12" customFormat="1">
      <c r="B296" s="149"/>
      <c r="D296" s="150" t="s">
        <v>160</v>
      </c>
      <c r="E296" s="151" t="s">
        <v>19</v>
      </c>
      <c r="F296" s="152" t="s">
        <v>460</v>
      </c>
      <c r="H296" s="151" t="s">
        <v>19</v>
      </c>
      <c r="I296" s="153"/>
      <c r="L296" s="149"/>
      <c r="M296" s="154"/>
      <c r="T296" s="155"/>
      <c r="AT296" s="151" t="s">
        <v>160</v>
      </c>
      <c r="AU296" s="151" t="s">
        <v>81</v>
      </c>
      <c r="AV296" s="12" t="s">
        <v>34</v>
      </c>
      <c r="AW296" s="12" t="s">
        <v>33</v>
      </c>
      <c r="AX296" s="12" t="s">
        <v>73</v>
      </c>
      <c r="AY296" s="151" t="s">
        <v>149</v>
      </c>
    </row>
    <row r="297" spans="2:65" s="13" customFormat="1">
      <c r="B297" s="156"/>
      <c r="D297" s="150" t="s">
        <v>160</v>
      </c>
      <c r="E297" s="157" t="s">
        <v>19</v>
      </c>
      <c r="F297" s="158" t="s">
        <v>461</v>
      </c>
      <c r="H297" s="159">
        <v>2.4</v>
      </c>
      <c r="I297" s="160"/>
      <c r="L297" s="156"/>
      <c r="M297" s="161"/>
      <c r="T297" s="162"/>
      <c r="AT297" s="157" t="s">
        <v>160</v>
      </c>
      <c r="AU297" s="157" t="s">
        <v>81</v>
      </c>
      <c r="AV297" s="13" t="s">
        <v>81</v>
      </c>
      <c r="AW297" s="13" t="s">
        <v>33</v>
      </c>
      <c r="AX297" s="13" t="s">
        <v>73</v>
      </c>
      <c r="AY297" s="157" t="s">
        <v>149</v>
      </c>
    </row>
    <row r="298" spans="2:65" s="14" customFormat="1">
      <c r="B298" s="163"/>
      <c r="D298" s="150" t="s">
        <v>160</v>
      </c>
      <c r="E298" s="164" t="s">
        <v>19</v>
      </c>
      <c r="F298" s="165" t="s">
        <v>163</v>
      </c>
      <c r="H298" s="166">
        <v>2.4</v>
      </c>
      <c r="I298" s="167"/>
      <c r="L298" s="163"/>
      <c r="M298" s="168"/>
      <c r="T298" s="169"/>
      <c r="AT298" s="164" t="s">
        <v>160</v>
      </c>
      <c r="AU298" s="164" t="s">
        <v>81</v>
      </c>
      <c r="AV298" s="14" t="s">
        <v>156</v>
      </c>
      <c r="AW298" s="14" t="s">
        <v>33</v>
      </c>
      <c r="AX298" s="14" t="s">
        <v>34</v>
      </c>
      <c r="AY298" s="164" t="s">
        <v>149</v>
      </c>
    </row>
    <row r="299" spans="2:65" s="1" customFormat="1" ht="37.950000000000003" customHeight="1">
      <c r="B299" s="33"/>
      <c r="C299" s="132" t="s">
        <v>462</v>
      </c>
      <c r="D299" s="132" t="s">
        <v>151</v>
      </c>
      <c r="E299" s="133" t="s">
        <v>463</v>
      </c>
      <c r="F299" s="134" t="s">
        <v>464</v>
      </c>
      <c r="G299" s="135" t="s">
        <v>457</v>
      </c>
      <c r="H299" s="136">
        <v>2.4</v>
      </c>
      <c r="I299" s="137"/>
      <c r="J299" s="138">
        <f>ROUND(I299*H299,2)</f>
        <v>0</v>
      </c>
      <c r="K299" s="134" t="s">
        <v>155</v>
      </c>
      <c r="L299" s="33"/>
      <c r="M299" s="139" t="s">
        <v>19</v>
      </c>
      <c r="N299" s="140" t="s">
        <v>44</v>
      </c>
      <c r="P299" s="141">
        <f>O299*H299</f>
        <v>0</v>
      </c>
      <c r="Q299" s="141">
        <v>1.1E-4</v>
      </c>
      <c r="R299" s="141">
        <f>Q299*H299</f>
        <v>2.6400000000000002E-4</v>
      </c>
      <c r="S299" s="141">
        <v>0</v>
      </c>
      <c r="T299" s="142">
        <f>S299*H299</f>
        <v>0</v>
      </c>
      <c r="AR299" s="143" t="s">
        <v>156</v>
      </c>
      <c r="AT299" s="143" t="s">
        <v>151</v>
      </c>
      <c r="AU299" s="143" t="s">
        <v>81</v>
      </c>
      <c r="AY299" s="18" t="s">
        <v>149</v>
      </c>
      <c r="BE299" s="144">
        <f>IF(N299="základní",J299,0)</f>
        <v>0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8" t="s">
        <v>34</v>
      </c>
      <c r="BK299" s="144">
        <f>ROUND(I299*H299,2)</f>
        <v>0</v>
      </c>
      <c r="BL299" s="18" t="s">
        <v>156</v>
      </c>
      <c r="BM299" s="143" t="s">
        <v>465</v>
      </c>
    </row>
    <row r="300" spans="2:65" s="1" customFormat="1">
      <c r="B300" s="33"/>
      <c r="D300" s="145" t="s">
        <v>158</v>
      </c>
      <c r="F300" s="146" t="s">
        <v>466</v>
      </c>
      <c r="I300" s="147"/>
      <c r="L300" s="33"/>
      <c r="M300" s="148"/>
      <c r="T300" s="52"/>
      <c r="AT300" s="18" t="s">
        <v>158</v>
      </c>
      <c r="AU300" s="18" t="s">
        <v>81</v>
      </c>
    </row>
    <row r="301" spans="2:65" s="12" customFormat="1">
      <c r="B301" s="149"/>
      <c r="D301" s="150" t="s">
        <v>160</v>
      </c>
      <c r="E301" s="151" t="s">
        <v>19</v>
      </c>
      <c r="F301" s="152" t="s">
        <v>203</v>
      </c>
      <c r="H301" s="151" t="s">
        <v>19</v>
      </c>
      <c r="I301" s="153"/>
      <c r="L301" s="149"/>
      <c r="M301" s="154"/>
      <c r="T301" s="155"/>
      <c r="AT301" s="151" t="s">
        <v>160</v>
      </c>
      <c r="AU301" s="151" t="s">
        <v>81</v>
      </c>
      <c r="AV301" s="12" t="s">
        <v>34</v>
      </c>
      <c r="AW301" s="12" t="s">
        <v>33</v>
      </c>
      <c r="AX301" s="12" t="s">
        <v>73</v>
      </c>
      <c r="AY301" s="151" t="s">
        <v>149</v>
      </c>
    </row>
    <row r="302" spans="2:65" s="13" customFormat="1">
      <c r="B302" s="156"/>
      <c r="D302" s="150" t="s">
        <v>160</v>
      </c>
      <c r="E302" s="157" t="s">
        <v>19</v>
      </c>
      <c r="F302" s="158" t="s">
        <v>467</v>
      </c>
      <c r="H302" s="159">
        <v>2.4</v>
      </c>
      <c r="I302" s="160"/>
      <c r="L302" s="156"/>
      <c r="M302" s="161"/>
      <c r="T302" s="162"/>
      <c r="AT302" s="157" t="s">
        <v>160</v>
      </c>
      <c r="AU302" s="157" t="s">
        <v>81</v>
      </c>
      <c r="AV302" s="13" t="s">
        <v>81</v>
      </c>
      <c r="AW302" s="13" t="s">
        <v>33</v>
      </c>
      <c r="AX302" s="13" t="s">
        <v>73</v>
      </c>
      <c r="AY302" s="157" t="s">
        <v>149</v>
      </c>
    </row>
    <row r="303" spans="2:65" s="14" customFormat="1">
      <c r="B303" s="163"/>
      <c r="D303" s="150" t="s">
        <v>160</v>
      </c>
      <c r="E303" s="164" t="s">
        <v>19</v>
      </c>
      <c r="F303" s="165" t="s">
        <v>163</v>
      </c>
      <c r="H303" s="166">
        <v>2.4</v>
      </c>
      <c r="I303" s="167"/>
      <c r="L303" s="163"/>
      <c r="M303" s="168"/>
      <c r="T303" s="169"/>
      <c r="AT303" s="164" t="s">
        <v>160</v>
      </c>
      <c r="AU303" s="164" t="s">
        <v>81</v>
      </c>
      <c r="AV303" s="14" t="s">
        <v>156</v>
      </c>
      <c r="AW303" s="14" t="s">
        <v>33</v>
      </c>
      <c r="AX303" s="14" t="s">
        <v>34</v>
      </c>
      <c r="AY303" s="164" t="s">
        <v>149</v>
      </c>
    </row>
    <row r="304" spans="2:65" s="1" customFormat="1" ht="24.15" customHeight="1">
      <c r="B304" s="33"/>
      <c r="C304" s="177" t="s">
        <v>468</v>
      </c>
      <c r="D304" s="177" t="s">
        <v>292</v>
      </c>
      <c r="E304" s="178" t="s">
        <v>469</v>
      </c>
      <c r="F304" s="179" t="s">
        <v>470</v>
      </c>
      <c r="G304" s="180" t="s">
        <v>457</v>
      </c>
      <c r="H304" s="181">
        <v>2.4359999999999999</v>
      </c>
      <c r="I304" s="182"/>
      <c r="J304" s="183">
        <f>ROUND(I304*H304,2)</f>
        <v>0</v>
      </c>
      <c r="K304" s="179" t="s">
        <v>155</v>
      </c>
      <c r="L304" s="184"/>
      <c r="M304" s="185" t="s">
        <v>19</v>
      </c>
      <c r="N304" s="186" t="s">
        <v>44</v>
      </c>
      <c r="P304" s="141">
        <f>O304*H304</f>
        <v>0</v>
      </c>
      <c r="Q304" s="141">
        <v>0.13600000000000001</v>
      </c>
      <c r="R304" s="141">
        <f>Q304*H304</f>
        <v>0.33129600000000003</v>
      </c>
      <c r="S304" s="141">
        <v>0</v>
      </c>
      <c r="T304" s="142">
        <f>S304*H304</f>
        <v>0</v>
      </c>
      <c r="AR304" s="143" t="s">
        <v>206</v>
      </c>
      <c r="AT304" s="143" t="s">
        <v>292</v>
      </c>
      <c r="AU304" s="143" t="s">
        <v>81</v>
      </c>
      <c r="AY304" s="18" t="s">
        <v>149</v>
      </c>
      <c r="BE304" s="144">
        <f>IF(N304="základní",J304,0)</f>
        <v>0</v>
      </c>
      <c r="BF304" s="144">
        <f>IF(N304="snížená",J304,0)</f>
        <v>0</v>
      </c>
      <c r="BG304" s="144">
        <f>IF(N304="zákl. přenesená",J304,0)</f>
        <v>0</v>
      </c>
      <c r="BH304" s="144">
        <f>IF(N304="sníž. přenesená",J304,0)</f>
        <v>0</v>
      </c>
      <c r="BI304" s="144">
        <f>IF(N304="nulová",J304,0)</f>
        <v>0</v>
      </c>
      <c r="BJ304" s="18" t="s">
        <v>34</v>
      </c>
      <c r="BK304" s="144">
        <f>ROUND(I304*H304,2)</f>
        <v>0</v>
      </c>
      <c r="BL304" s="18" t="s">
        <v>156</v>
      </c>
      <c r="BM304" s="143" t="s">
        <v>471</v>
      </c>
    </row>
    <row r="305" spans="2:65" s="13" customFormat="1">
      <c r="B305" s="156"/>
      <c r="D305" s="150" t="s">
        <v>160</v>
      </c>
      <c r="F305" s="158" t="s">
        <v>472</v>
      </c>
      <c r="H305" s="159">
        <v>2.4359999999999999</v>
      </c>
      <c r="I305" s="160"/>
      <c r="L305" s="156"/>
      <c r="M305" s="161"/>
      <c r="T305" s="162"/>
      <c r="AT305" s="157" t="s">
        <v>160</v>
      </c>
      <c r="AU305" s="157" t="s">
        <v>81</v>
      </c>
      <c r="AV305" s="13" t="s">
        <v>81</v>
      </c>
      <c r="AW305" s="13" t="s">
        <v>4</v>
      </c>
      <c r="AX305" s="13" t="s">
        <v>34</v>
      </c>
      <c r="AY305" s="157" t="s">
        <v>149</v>
      </c>
    </row>
    <row r="306" spans="2:65" s="11" customFormat="1" ht="22.95" customHeight="1">
      <c r="B306" s="120"/>
      <c r="D306" s="121" t="s">
        <v>72</v>
      </c>
      <c r="E306" s="130" t="s">
        <v>211</v>
      </c>
      <c r="F306" s="130" t="s">
        <v>473</v>
      </c>
      <c r="I306" s="123"/>
      <c r="J306" s="131">
        <f>BK306</f>
        <v>0</v>
      </c>
      <c r="L306" s="120"/>
      <c r="M306" s="125"/>
      <c r="P306" s="126">
        <f>SUM(P307:P376)</f>
        <v>0</v>
      </c>
      <c r="R306" s="126">
        <f>SUM(R307:R376)</f>
        <v>132.44777784000001</v>
      </c>
      <c r="T306" s="127">
        <f>SUM(T307:T376)</f>
        <v>2.4140000000000001</v>
      </c>
      <c r="AR306" s="121" t="s">
        <v>34</v>
      </c>
      <c r="AT306" s="128" t="s">
        <v>72</v>
      </c>
      <c r="AU306" s="128" t="s">
        <v>34</v>
      </c>
      <c r="AY306" s="121" t="s">
        <v>149</v>
      </c>
      <c r="BK306" s="129">
        <f>SUM(BK307:BK376)</f>
        <v>0</v>
      </c>
    </row>
    <row r="307" spans="2:65" s="1" customFormat="1" ht="16.5" customHeight="1">
      <c r="B307" s="33"/>
      <c r="C307" s="132" t="s">
        <v>474</v>
      </c>
      <c r="D307" s="132" t="s">
        <v>151</v>
      </c>
      <c r="E307" s="133" t="s">
        <v>475</v>
      </c>
      <c r="F307" s="134" t="s">
        <v>476</v>
      </c>
      <c r="G307" s="135" t="s">
        <v>457</v>
      </c>
      <c r="H307" s="136">
        <v>3.5</v>
      </c>
      <c r="I307" s="137"/>
      <c r="J307" s="138">
        <f>ROUND(I307*H307,2)</f>
        <v>0</v>
      </c>
      <c r="K307" s="134" t="s">
        <v>155</v>
      </c>
      <c r="L307" s="33"/>
      <c r="M307" s="139" t="s">
        <v>19</v>
      </c>
      <c r="N307" s="140" t="s">
        <v>44</v>
      </c>
      <c r="P307" s="141">
        <f>O307*H307</f>
        <v>0</v>
      </c>
      <c r="Q307" s="141">
        <v>4.0079999999999998E-2</v>
      </c>
      <c r="R307" s="141">
        <f>Q307*H307</f>
        <v>0.14027999999999999</v>
      </c>
      <c r="S307" s="141">
        <v>0</v>
      </c>
      <c r="T307" s="142">
        <f>S307*H307</f>
        <v>0</v>
      </c>
      <c r="AR307" s="143" t="s">
        <v>156</v>
      </c>
      <c r="AT307" s="143" t="s">
        <v>151</v>
      </c>
      <c r="AU307" s="143" t="s">
        <v>81</v>
      </c>
      <c r="AY307" s="18" t="s">
        <v>149</v>
      </c>
      <c r="BE307" s="144">
        <f>IF(N307="základní",J307,0)</f>
        <v>0</v>
      </c>
      <c r="BF307" s="144">
        <f>IF(N307="snížená",J307,0)</f>
        <v>0</v>
      </c>
      <c r="BG307" s="144">
        <f>IF(N307="zákl. přenesená",J307,0)</f>
        <v>0</v>
      </c>
      <c r="BH307" s="144">
        <f>IF(N307="sníž. přenesená",J307,0)</f>
        <v>0</v>
      </c>
      <c r="BI307" s="144">
        <f>IF(N307="nulová",J307,0)</f>
        <v>0</v>
      </c>
      <c r="BJ307" s="18" t="s">
        <v>34</v>
      </c>
      <c r="BK307" s="144">
        <f>ROUND(I307*H307,2)</f>
        <v>0</v>
      </c>
      <c r="BL307" s="18" t="s">
        <v>156</v>
      </c>
      <c r="BM307" s="143" t="s">
        <v>477</v>
      </c>
    </row>
    <row r="308" spans="2:65" s="1" customFormat="1">
      <c r="B308" s="33"/>
      <c r="D308" s="145" t="s">
        <v>158</v>
      </c>
      <c r="F308" s="146" t="s">
        <v>478</v>
      </c>
      <c r="I308" s="147"/>
      <c r="L308" s="33"/>
      <c r="M308" s="148"/>
      <c r="T308" s="52"/>
      <c r="AT308" s="18" t="s">
        <v>158</v>
      </c>
      <c r="AU308" s="18" t="s">
        <v>81</v>
      </c>
    </row>
    <row r="309" spans="2:65" s="12" customFormat="1">
      <c r="B309" s="149"/>
      <c r="D309" s="150" t="s">
        <v>160</v>
      </c>
      <c r="E309" s="151" t="s">
        <v>19</v>
      </c>
      <c r="F309" s="152" t="s">
        <v>479</v>
      </c>
      <c r="H309" s="151" t="s">
        <v>19</v>
      </c>
      <c r="I309" s="153"/>
      <c r="L309" s="149"/>
      <c r="M309" s="154"/>
      <c r="T309" s="155"/>
      <c r="AT309" s="151" t="s">
        <v>160</v>
      </c>
      <c r="AU309" s="151" t="s">
        <v>81</v>
      </c>
      <c r="AV309" s="12" t="s">
        <v>34</v>
      </c>
      <c r="AW309" s="12" t="s">
        <v>33</v>
      </c>
      <c r="AX309" s="12" t="s">
        <v>73</v>
      </c>
      <c r="AY309" s="151" t="s">
        <v>149</v>
      </c>
    </row>
    <row r="310" spans="2:65" s="13" customFormat="1">
      <c r="B310" s="156"/>
      <c r="D310" s="150" t="s">
        <v>160</v>
      </c>
      <c r="E310" s="157" t="s">
        <v>19</v>
      </c>
      <c r="F310" s="158" t="s">
        <v>480</v>
      </c>
      <c r="H310" s="159">
        <v>3.5</v>
      </c>
      <c r="I310" s="160"/>
      <c r="L310" s="156"/>
      <c r="M310" s="161"/>
      <c r="T310" s="162"/>
      <c r="AT310" s="157" t="s">
        <v>160</v>
      </c>
      <c r="AU310" s="157" t="s">
        <v>81</v>
      </c>
      <c r="AV310" s="13" t="s">
        <v>81</v>
      </c>
      <c r="AW310" s="13" t="s">
        <v>33</v>
      </c>
      <c r="AX310" s="13" t="s">
        <v>73</v>
      </c>
      <c r="AY310" s="157" t="s">
        <v>149</v>
      </c>
    </row>
    <row r="311" spans="2:65" s="14" customFormat="1">
      <c r="B311" s="163"/>
      <c r="D311" s="150" t="s">
        <v>160</v>
      </c>
      <c r="E311" s="164" t="s">
        <v>19</v>
      </c>
      <c r="F311" s="165" t="s">
        <v>163</v>
      </c>
      <c r="H311" s="166">
        <v>3.5</v>
      </c>
      <c r="I311" s="167"/>
      <c r="L311" s="163"/>
      <c r="M311" s="168"/>
      <c r="T311" s="169"/>
      <c r="AT311" s="164" t="s">
        <v>160</v>
      </c>
      <c r="AU311" s="164" t="s">
        <v>81</v>
      </c>
      <c r="AV311" s="14" t="s">
        <v>156</v>
      </c>
      <c r="AW311" s="14" t="s">
        <v>33</v>
      </c>
      <c r="AX311" s="14" t="s">
        <v>34</v>
      </c>
      <c r="AY311" s="164" t="s">
        <v>149</v>
      </c>
    </row>
    <row r="312" spans="2:65" s="1" customFormat="1" ht="16.5" customHeight="1">
      <c r="B312" s="33"/>
      <c r="C312" s="177" t="s">
        <v>481</v>
      </c>
      <c r="D312" s="177" t="s">
        <v>292</v>
      </c>
      <c r="E312" s="178" t="s">
        <v>482</v>
      </c>
      <c r="F312" s="179" t="s">
        <v>483</v>
      </c>
      <c r="G312" s="180" t="s">
        <v>457</v>
      </c>
      <c r="H312" s="181">
        <v>3.5</v>
      </c>
      <c r="I312" s="182"/>
      <c r="J312" s="183">
        <f>ROUND(I312*H312,2)</f>
        <v>0</v>
      </c>
      <c r="K312" s="179" t="s">
        <v>19</v>
      </c>
      <c r="L312" s="184"/>
      <c r="M312" s="185" t="s">
        <v>19</v>
      </c>
      <c r="N312" s="186" t="s">
        <v>44</v>
      </c>
      <c r="P312" s="141">
        <f>O312*H312</f>
        <v>0</v>
      </c>
      <c r="Q312" s="141">
        <v>0</v>
      </c>
      <c r="R312" s="141">
        <f>Q312*H312</f>
        <v>0</v>
      </c>
      <c r="S312" s="141">
        <v>0</v>
      </c>
      <c r="T312" s="142">
        <f>S312*H312</f>
        <v>0</v>
      </c>
      <c r="AR312" s="143" t="s">
        <v>206</v>
      </c>
      <c r="AT312" s="143" t="s">
        <v>292</v>
      </c>
      <c r="AU312" s="143" t="s">
        <v>81</v>
      </c>
      <c r="AY312" s="18" t="s">
        <v>149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8" t="s">
        <v>34</v>
      </c>
      <c r="BK312" s="144">
        <f>ROUND(I312*H312,2)</f>
        <v>0</v>
      </c>
      <c r="BL312" s="18" t="s">
        <v>156</v>
      </c>
      <c r="BM312" s="143" t="s">
        <v>484</v>
      </c>
    </row>
    <row r="313" spans="2:65" s="1" customFormat="1" ht="24.15" customHeight="1">
      <c r="B313" s="33"/>
      <c r="C313" s="132" t="s">
        <v>485</v>
      </c>
      <c r="D313" s="132" t="s">
        <v>151</v>
      </c>
      <c r="E313" s="133" t="s">
        <v>486</v>
      </c>
      <c r="F313" s="134" t="s">
        <v>487</v>
      </c>
      <c r="G313" s="135" t="s">
        <v>488</v>
      </c>
      <c r="H313" s="136">
        <v>1</v>
      </c>
      <c r="I313" s="137"/>
      <c r="J313" s="138">
        <f>ROUND(I313*H313,2)</f>
        <v>0</v>
      </c>
      <c r="K313" s="134" t="s">
        <v>155</v>
      </c>
      <c r="L313" s="33"/>
      <c r="M313" s="139" t="s">
        <v>19</v>
      </c>
      <c r="N313" s="140" t="s">
        <v>44</v>
      </c>
      <c r="P313" s="141">
        <f>O313*H313</f>
        <v>0</v>
      </c>
      <c r="Q313" s="141">
        <v>6.9999999999999999E-4</v>
      </c>
      <c r="R313" s="141">
        <f>Q313*H313</f>
        <v>6.9999999999999999E-4</v>
      </c>
      <c r="S313" s="141">
        <v>0</v>
      </c>
      <c r="T313" s="142">
        <f>S313*H313</f>
        <v>0</v>
      </c>
      <c r="AR313" s="143" t="s">
        <v>156</v>
      </c>
      <c r="AT313" s="143" t="s">
        <v>151</v>
      </c>
      <c r="AU313" s="143" t="s">
        <v>81</v>
      </c>
      <c r="AY313" s="18" t="s">
        <v>149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34</v>
      </c>
      <c r="BK313" s="144">
        <f>ROUND(I313*H313,2)</f>
        <v>0</v>
      </c>
      <c r="BL313" s="18" t="s">
        <v>156</v>
      </c>
      <c r="BM313" s="143" t="s">
        <v>489</v>
      </c>
    </row>
    <row r="314" spans="2:65" s="1" customFormat="1">
      <c r="B314" s="33"/>
      <c r="D314" s="145" t="s">
        <v>158</v>
      </c>
      <c r="F314" s="146" t="s">
        <v>490</v>
      </c>
      <c r="I314" s="147"/>
      <c r="L314" s="33"/>
      <c r="M314" s="148"/>
      <c r="T314" s="52"/>
      <c r="AT314" s="18" t="s">
        <v>158</v>
      </c>
      <c r="AU314" s="18" t="s">
        <v>81</v>
      </c>
    </row>
    <row r="315" spans="2:65" s="13" customFormat="1">
      <c r="B315" s="156"/>
      <c r="D315" s="150" t="s">
        <v>160</v>
      </c>
      <c r="E315" s="157" t="s">
        <v>19</v>
      </c>
      <c r="F315" s="158" t="s">
        <v>491</v>
      </c>
      <c r="H315" s="159">
        <v>1</v>
      </c>
      <c r="I315" s="160"/>
      <c r="L315" s="156"/>
      <c r="M315" s="161"/>
      <c r="T315" s="162"/>
      <c r="AT315" s="157" t="s">
        <v>160</v>
      </c>
      <c r="AU315" s="157" t="s">
        <v>81</v>
      </c>
      <c r="AV315" s="13" t="s">
        <v>81</v>
      </c>
      <c r="AW315" s="13" t="s">
        <v>33</v>
      </c>
      <c r="AX315" s="13" t="s">
        <v>73</v>
      </c>
      <c r="AY315" s="157" t="s">
        <v>149</v>
      </c>
    </row>
    <row r="316" spans="2:65" s="14" customFormat="1">
      <c r="B316" s="163"/>
      <c r="D316" s="150" t="s">
        <v>160</v>
      </c>
      <c r="E316" s="164" t="s">
        <v>19</v>
      </c>
      <c r="F316" s="165" t="s">
        <v>163</v>
      </c>
      <c r="H316" s="166">
        <v>1</v>
      </c>
      <c r="I316" s="167"/>
      <c r="L316" s="163"/>
      <c r="M316" s="168"/>
      <c r="T316" s="169"/>
      <c r="AT316" s="164" t="s">
        <v>160</v>
      </c>
      <c r="AU316" s="164" t="s">
        <v>81</v>
      </c>
      <c r="AV316" s="14" t="s">
        <v>156</v>
      </c>
      <c r="AW316" s="14" t="s">
        <v>33</v>
      </c>
      <c r="AX316" s="14" t="s">
        <v>34</v>
      </c>
      <c r="AY316" s="164" t="s">
        <v>149</v>
      </c>
    </row>
    <row r="317" spans="2:65" s="1" customFormat="1" ht="24.15" customHeight="1">
      <c r="B317" s="33"/>
      <c r="C317" s="132" t="s">
        <v>492</v>
      </c>
      <c r="D317" s="132" t="s">
        <v>151</v>
      </c>
      <c r="E317" s="133" t="s">
        <v>493</v>
      </c>
      <c r="F317" s="134" t="s">
        <v>494</v>
      </c>
      <c r="G317" s="135" t="s">
        <v>488</v>
      </c>
      <c r="H317" s="136">
        <v>1</v>
      </c>
      <c r="I317" s="137"/>
      <c r="J317" s="138">
        <f>ROUND(I317*H317,2)</f>
        <v>0</v>
      </c>
      <c r="K317" s="134" t="s">
        <v>155</v>
      </c>
      <c r="L317" s="33"/>
      <c r="M317" s="139" t="s">
        <v>19</v>
      </c>
      <c r="N317" s="140" t="s">
        <v>44</v>
      </c>
      <c r="P317" s="141">
        <f>O317*H317</f>
        <v>0</v>
      </c>
      <c r="Q317" s="141">
        <v>0.11276</v>
      </c>
      <c r="R317" s="141">
        <f>Q317*H317</f>
        <v>0.11276</v>
      </c>
      <c r="S317" s="141">
        <v>0</v>
      </c>
      <c r="T317" s="142">
        <f>S317*H317</f>
        <v>0</v>
      </c>
      <c r="AR317" s="143" t="s">
        <v>156</v>
      </c>
      <c r="AT317" s="143" t="s">
        <v>151</v>
      </c>
      <c r="AU317" s="143" t="s">
        <v>81</v>
      </c>
      <c r="AY317" s="18" t="s">
        <v>149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34</v>
      </c>
      <c r="BK317" s="144">
        <f>ROUND(I317*H317,2)</f>
        <v>0</v>
      </c>
      <c r="BL317" s="18" t="s">
        <v>156</v>
      </c>
      <c r="BM317" s="143" t="s">
        <v>495</v>
      </c>
    </row>
    <row r="318" spans="2:65" s="1" customFormat="1">
      <c r="B318" s="33"/>
      <c r="D318" s="145" t="s">
        <v>158</v>
      </c>
      <c r="F318" s="146" t="s">
        <v>496</v>
      </c>
      <c r="I318" s="147"/>
      <c r="L318" s="33"/>
      <c r="M318" s="148"/>
      <c r="T318" s="52"/>
      <c r="AT318" s="18" t="s">
        <v>158</v>
      </c>
      <c r="AU318" s="18" t="s">
        <v>81</v>
      </c>
    </row>
    <row r="319" spans="2:65" s="13" customFormat="1">
      <c r="B319" s="156"/>
      <c r="D319" s="150" t="s">
        <v>160</v>
      </c>
      <c r="E319" s="157" t="s">
        <v>19</v>
      </c>
      <c r="F319" s="158" t="s">
        <v>491</v>
      </c>
      <c r="H319" s="159">
        <v>1</v>
      </c>
      <c r="I319" s="160"/>
      <c r="L319" s="156"/>
      <c r="M319" s="161"/>
      <c r="T319" s="162"/>
      <c r="AT319" s="157" t="s">
        <v>160</v>
      </c>
      <c r="AU319" s="157" t="s">
        <v>81</v>
      </c>
      <c r="AV319" s="13" t="s">
        <v>81</v>
      </c>
      <c r="AW319" s="13" t="s">
        <v>33</v>
      </c>
      <c r="AX319" s="13" t="s">
        <v>73</v>
      </c>
      <c r="AY319" s="157" t="s">
        <v>149</v>
      </c>
    </row>
    <row r="320" spans="2:65" s="14" customFormat="1">
      <c r="B320" s="163"/>
      <c r="D320" s="150" t="s">
        <v>160</v>
      </c>
      <c r="E320" s="164" t="s">
        <v>19</v>
      </c>
      <c r="F320" s="165" t="s">
        <v>163</v>
      </c>
      <c r="H320" s="166">
        <v>1</v>
      </c>
      <c r="I320" s="167"/>
      <c r="L320" s="163"/>
      <c r="M320" s="168"/>
      <c r="T320" s="169"/>
      <c r="AT320" s="164" t="s">
        <v>160</v>
      </c>
      <c r="AU320" s="164" t="s">
        <v>81</v>
      </c>
      <c r="AV320" s="14" t="s">
        <v>156</v>
      </c>
      <c r="AW320" s="14" t="s">
        <v>33</v>
      </c>
      <c r="AX320" s="14" t="s">
        <v>34</v>
      </c>
      <c r="AY320" s="164" t="s">
        <v>149</v>
      </c>
    </row>
    <row r="321" spans="2:65" s="1" customFormat="1" ht="49.2" customHeight="1">
      <c r="B321" s="33"/>
      <c r="C321" s="132" t="s">
        <v>497</v>
      </c>
      <c r="D321" s="132" t="s">
        <v>151</v>
      </c>
      <c r="E321" s="133" t="s">
        <v>498</v>
      </c>
      <c r="F321" s="134" t="s">
        <v>499</v>
      </c>
      <c r="G321" s="135" t="s">
        <v>457</v>
      </c>
      <c r="H321" s="136">
        <v>16</v>
      </c>
      <c r="I321" s="137"/>
      <c r="J321" s="138">
        <f>ROUND(I321*H321,2)</f>
        <v>0</v>
      </c>
      <c r="K321" s="134" t="s">
        <v>155</v>
      </c>
      <c r="L321" s="33"/>
      <c r="M321" s="139" t="s">
        <v>19</v>
      </c>
      <c r="N321" s="140" t="s">
        <v>44</v>
      </c>
      <c r="P321" s="141">
        <f>O321*H321</f>
        <v>0</v>
      </c>
      <c r="Q321" s="141">
        <v>0.15540000000000001</v>
      </c>
      <c r="R321" s="141">
        <f>Q321*H321</f>
        <v>2.4864000000000002</v>
      </c>
      <c r="S321" s="141">
        <v>0</v>
      </c>
      <c r="T321" s="142">
        <f>S321*H321</f>
        <v>0</v>
      </c>
      <c r="AR321" s="143" t="s">
        <v>156</v>
      </c>
      <c r="AT321" s="143" t="s">
        <v>151</v>
      </c>
      <c r="AU321" s="143" t="s">
        <v>81</v>
      </c>
      <c r="AY321" s="18" t="s">
        <v>149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34</v>
      </c>
      <c r="BK321" s="144">
        <f>ROUND(I321*H321,2)</f>
        <v>0</v>
      </c>
      <c r="BL321" s="18" t="s">
        <v>156</v>
      </c>
      <c r="BM321" s="143" t="s">
        <v>500</v>
      </c>
    </row>
    <row r="322" spans="2:65" s="1" customFormat="1">
      <c r="B322" s="33"/>
      <c r="D322" s="145" t="s">
        <v>158</v>
      </c>
      <c r="F322" s="146" t="s">
        <v>501</v>
      </c>
      <c r="I322" s="147"/>
      <c r="L322" s="33"/>
      <c r="M322" s="148"/>
      <c r="T322" s="52"/>
      <c r="AT322" s="18" t="s">
        <v>158</v>
      </c>
      <c r="AU322" s="18" t="s">
        <v>81</v>
      </c>
    </row>
    <row r="323" spans="2:65" s="1" customFormat="1" ht="16.5" customHeight="1">
      <c r="B323" s="33"/>
      <c r="C323" s="177" t="s">
        <v>502</v>
      </c>
      <c r="D323" s="177" t="s">
        <v>292</v>
      </c>
      <c r="E323" s="178" t="s">
        <v>503</v>
      </c>
      <c r="F323" s="179" t="s">
        <v>504</v>
      </c>
      <c r="G323" s="180" t="s">
        <v>457</v>
      </c>
      <c r="H323" s="181">
        <v>16.32</v>
      </c>
      <c r="I323" s="182"/>
      <c r="J323" s="183">
        <f>ROUND(I323*H323,2)</f>
        <v>0</v>
      </c>
      <c r="K323" s="179" t="s">
        <v>155</v>
      </c>
      <c r="L323" s="184"/>
      <c r="M323" s="185" t="s">
        <v>19</v>
      </c>
      <c r="N323" s="186" t="s">
        <v>44</v>
      </c>
      <c r="P323" s="141">
        <f>O323*H323</f>
        <v>0</v>
      </c>
      <c r="Q323" s="141">
        <v>0.08</v>
      </c>
      <c r="R323" s="141">
        <f>Q323*H323</f>
        <v>1.3056000000000001</v>
      </c>
      <c r="S323" s="141">
        <v>0</v>
      </c>
      <c r="T323" s="142">
        <f>S323*H323</f>
        <v>0</v>
      </c>
      <c r="AR323" s="143" t="s">
        <v>206</v>
      </c>
      <c r="AT323" s="143" t="s">
        <v>292</v>
      </c>
      <c r="AU323" s="143" t="s">
        <v>81</v>
      </c>
      <c r="AY323" s="18" t="s">
        <v>149</v>
      </c>
      <c r="BE323" s="144">
        <f>IF(N323="základní",J323,0)</f>
        <v>0</v>
      </c>
      <c r="BF323" s="144">
        <f>IF(N323="snížená",J323,0)</f>
        <v>0</v>
      </c>
      <c r="BG323" s="144">
        <f>IF(N323="zákl. přenesená",J323,0)</f>
        <v>0</v>
      </c>
      <c r="BH323" s="144">
        <f>IF(N323="sníž. přenesená",J323,0)</f>
        <v>0</v>
      </c>
      <c r="BI323" s="144">
        <f>IF(N323="nulová",J323,0)</f>
        <v>0</v>
      </c>
      <c r="BJ323" s="18" t="s">
        <v>34</v>
      </c>
      <c r="BK323" s="144">
        <f>ROUND(I323*H323,2)</f>
        <v>0</v>
      </c>
      <c r="BL323" s="18" t="s">
        <v>156</v>
      </c>
      <c r="BM323" s="143" t="s">
        <v>505</v>
      </c>
    </row>
    <row r="324" spans="2:65" s="13" customFormat="1">
      <c r="B324" s="156"/>
      <c r="D324" s="150" t="s">
        <v>160</v>
      </c>
      <c r="F324" s="158" t="s">
        <v>506</v>
      </c>
      <c r="H324" s="159">
        <v>16.32</v>
      </c>
      <c r="I324" s="160"/>
      <c r="L324" s="156"/>
      <c r="M324" s="161"/>
      <c r="T324" s="162"/>
      <c r="AT324" s="157" t="s">
        <v>160</v>
      </c>
      <c r="AU324" s="157" t="s">
        <v>81</v>
      </c>
      <c r="AV324" s="13" t="s">
        <v>81</v>
      </c>
      <c r="AW324" s="13" t="s">
        <v>4</v>
      </c>
      <c r="AX324" s="13" t="s">
        <v>34</v>
      </c>
      <c r="AY324" s="157" t="s">
        <v>149</v>
      </c>
    </row>
    <row r="325" spans="2:65" s="1" customFormat="1" ht="49.2" customHeight="1">
      <c r="B325" s="33"/>
      <c r="C325" s="132" t="s">
        <v>507</v>
      </c>
      <c r="D325" s="132" t="s">
        <v>151</v>
      </c>
      <c r="E325" s="133" t="s">
        <v>508</v>
      </c>
      <c r="F325" s="134" t="s">
        <v>509</v>
      </c>
      <c r="G325" s="135" t="s">
        <v>457</v>
      </c>
      <c r="H325" s="136">
        <v>195</v>
      </c>
      <c r="I325" s="137"/>
      <c r="J325" s="138">
        <f>ROUND(I325*H325,2)</f>
        <v>0</v>
      </c>
      <c r="K325" s="134" t="s">
        <v>155</v>
      </c>
      <c r="L325" s="33"/>
      <c r="M325" s="139" t="s">
        <v>19</v>
      </c>
      <c r="N325" s="140" t="s">
        <v>44</v>
      </c>
      <c r="P325" s="141">
        <f>O325*H325</f>
        <v>0</v>
      </c>
      <c r="Q325" s="141">
        <v>0.1295</v>
      </c>
      <c r="R325" s="141">
        <f>Q325*H325</f>
        <v>25.252500000000001</v>
      </c>
      <c r="S325" s="141">
        <v>0</v>
      </c>
      <c r="T325" s="142">
        <f>S325*H325</f>
        <v>0</v>
      </c>
      <c r="AR325" s="143" t="s">
        <v>156</v>
      </c>
      <c r="AT325" s="143" t="s">
        <v>151</v>
      </c>
      <c r="AU325" s="143" t="s">
        <v>81</v>
      </c>
      <c r="AY325" s="18" t="s">
        <v>149</v>
      </c>
      <c r="BE325" s="144">
        <f>IF(N325="základní",J325,0)</f>
        <v>0</v>
      </c>
      <c r="BF325" s="144">
        <f>IF(N325="snížená",J325,0)</f>
        <v>0</v>
      </c>
      <c r="BG325" s="144">
        <f>IF(N325="zákl. přenesená",J325,0)</f>
        <v>0</v>
      </c>
      <c r="BH325" s="144">
        <f>IF(N325="sníž. přenesená",J325,0)</f>
        <v>0</v>
      </c>
      <c r="BI325" s="144">
        <f>IF(N325="nulová",J325,0)</f>
        <v>0</v>
      </c>
      <c r="BJ325" s="18" t="s">
        <v>34</v>
      </c>
      <c r="BK325" s="144">
        <f>ROUND(I325*H325,2)</f>
        <v>0</v>
      </c>
      <c r="BL325" s="18" t="s">
        <v>156</v>
      </c>
      <c r="BM325" s="143" t="s">
        <v>510</v>
      </c>
    </row>
    <row r="326" spans="2:65" s="1" customFormat="1">
      <c r="B326" s="33"/>
      <c r="D326" s="145" t="s">
        <v>158</v>
      </c>
      <c r="F326" s="146" t="s">
        <v>511</v>
      </c>
      <c r="I326" s="147"/>
      <c r="L326" s="33"/>
      <c r="M326" s="148"/>
      <c r="T326" s="52"/>
      <c r="AT326" s="18" t="s">
        <v>158</v>
      </c>
      <c r="AU326" s="18" t="s">
        <v>81</v>
      </c>
    </row>
    <row r="327" spans="2:65" s="1" customFormat="1" ht="16.5" customHeight="1">
      <c r="B327" s="33"/>
      <c r="C327" s="177" t="s">
        <v>512</v>
      </c>
      <c r="D327" s="177" t="s">
        <v>292</v>
      </c>
      <c r="E327" s="178" t="s">
        <v>513</v>
      </c>
      <c r="F327" s="179" t="s">
        <v>514</v>
      </c>
      <c r="G327" s="180" t="s">
        <v>457</v>
      </c>
      <c r="H327" s="181">
        <v>198.9</v>
      </c>
      <c r="I327" s="182"/>
      <c r="J327" s="183">
        <f>ROUND(I327*H327,2)</f>
        <v>0</v>
      </c>
      <c r="K327" s="179" t="s">
        <v>155</v>
      </c>
      <c r="L327" s="184"/>
      <c r="M327" s="185" t="s">
        <v>19</v>
      </c>
      <c r="N327" s="186" t="s">
        <v>44</v>
      </c>
      <c r="P327" s="141">
        <f>O327*H327</f>
        <v>0</v>
      </c>
      <c r="Q327" s="141">
        <v>2.4E-2</v>
      </c>
      <c r="R327" s="141">
        <f>Q327*H327</f>
        <v>4.7736000000000001</v>
      </c>
      <c r="S327" s="141">
        <v>0</v>
      </c>
      <c r="T327" s="142">
        <f>S327*H327</f>
        <v>0</v>
      </c>
      <c r="AR327" s="143" t="s">
        <v>206</v>
      </c>
      <c r="AT327" s="143" t="s">
        <v>292</v>
      </c>
      <c r="AU327" s="143" t="s">
        <v>81</v>
      </c>
      <c r="AY327" s="18" t="s">
        <v>149</v>
      </c>
      <c r="BE327" s="144">
        <f>IF(N327="základní",J327,0)</f>
        <v>0</v>
      </c>
      <c r="BF327" s="144">
        <f>IF(N327="snížená",J327,0)</f>
        <v>0</v>
      </c>
      <c r="BG327" s="144">
        <f>IF(N327="zákl. přenesená",J327,0)</f>
        <v>0</v>
      </c>
      <c r="BH327" s="144">
        <f>IF(N327="sníž. přenesená",J327,0)</f>
        <v>0</v>
      </c>
      <c r="BI327" s="144">
        <f>IF(N327="nulová",J327,0)</f>
        <v>0</v>
      </c>
      <c r="BJ327" s="18" t="s">
        <v>34</v>
      </c>
      <c r="BK327" s="144">
        <f>ROUND(I327*H327,2)</f>
        <v>0</v>
      </c>
      <c r="BL327" s="18" t="s">
        <v>156</v>
      </c>
      <c r="BM327" s="143" t="s">
        <v>515</v>
      </c>
    </row>
    <row r="328" spans="2:65" s="13" customFormat="1">
      <c r="B328" s="156"/>
      <c r="D328" s="150" t="s">
        <v>160</v>
      </c>
      <c r="F328" s="158" t="s">
        <v>516</v>
      </c>
      <c r="H328" s="159">
        <v>198.9</v>
      </c>
      <c r="I328" s="160"/>
      <c r="L328" s="156"/>
      <c r="M328" s="161"/>
      <c r="T328" s="162"/>
      <c r="AT328" s="157" t="s">
        <v>160</v>
      </c>
      <c r="AU328" s="157" t="s">
        <v>81</v>
      </c>
      <c r="AV328" s="13" t="s">
        <v>81</v>
      </c>
      <c r="AW328" s="13" t="s">
        <v>4</v>
      </c>
      <c r="AX328" s="13" t="s">
        <v>34</v>
      </c>
      <c r="AY328" s="157" t="s">
        <v>149</v>
      </c>
    </row>
    <row r="329" spans="2:65" s="1" customFormat="1" ht="24.15" customHeight="1">
      <c r="B329" s="33"/>
      <c r="C329" s="132" t="s">
        <v>517</v>
      </c>
      <c r="D329" s="132" t="s">
        <v>151</v>
      </c>
      <c r="E329" s="133" t="s">
        <v>518</v>
      </c>
      <c r="F329" s="134" t="s">
        <v>519</v>
      </c>
      <c r="G329" s="135" t="s">
        <v>184</v>
      </c>
      <c r="H329" s="136">
        <v>4.8680000000000003</v>
      </c>
      <c r="I329" s="137"/>
      <c r="J329" s="138">
        <f>ROUND(I329*H329,2)</f>
        <v>0</v>
      </c>
      <c r="K329" s="134" t="s">
        <v>155</v>
      </c>
      <c r="L329" s="33"/>
      <c r="M329" s="139" t="s">
        <v>19</v>
      </c>
      <c r="N329" s="140" t="s">
        <v>44</v>
      </c>
      <c r="P329" s="141">
        <f>O329*H329</f>
        <v>0</v>
      </c>
      <c r="Q329" s="141">
        <v>2.2563399999999998</v>
      </c>
      <c r="R329" s="141">
        <f>Q329*H329</f>
        <v>10.983863120000001</v>
      </c>
      <c r="S329" s="141">
        <v>0</v>
      </c>
      <c r="T329" s="142">
        <f>S329*H329</f>
        <v>0</v>
      </c>
      <c r="AR329" s="143" t="s">
        <v>156</v>
      </c>
      <c r="AT329" s="143" t="s">
        <v>151</v>
      </c>
      <c r="AU329" s="143" t="s">
        <v>81</v>
      </c>
      <c r="AY329" s="18" t="s">
        <v>149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8" t="s">
        <v>34</v>
      </c>
      <c r="BK329" s="144">
        <f>ROUND(I329*H329,2)</f>
        <v>0</v>
      </c>
      <c r="BL329" s="18" t="s">
        <v>156</v>
      </c>
      <c r="BM329" s="143" t="s">
        <v>520</v>
      </c>
    </row>
    <row r="330" spans="2:65" s="1" customFormat="1">
      <c r="B330" s="33"/>
      <c r="D330" s="145" t="s">
        <v>158</v>
      </c>
      <c r="F330" s="146" t="s">
        <v>521</v>
      </c>
      <c r="I330" s="147"/>
      <c r="L330" s="33"/>
      <c r="M330" s="148"/>
      <c r="T330" s="52"/>
      <c r="AT330" s="18" t="s">
        <v>158</v>
      </c>
      <c r="AU330" s="18" t="s">
        <v>81</v>
      </c>
    </row>
    <row r="331" spans="2:65" s="13" customFormat="1">
      <c r="B331" s="156"/>
      <c r="D331" s="150" t="s">
        <v>160</v>
      </c>
      <c r="E331" s="157" t="s">
        <v>19</v>
      </c>
      <c r="F331" s="158" t="s">
        <v>522</v>
      </c>
      <c r="H331" s="159">
        <v>4.3879999999999999</v>
      </c>
      <c r="I331" s="160"/>
      <c r="L331" s="156"/>
      <c r="M331" s="161"/>
      <c r="T331" s="162"/>
      <c r="AT331" s="157" t="s">
        <v>160</v>
      </c>
      <c r="AU331" s="157" t="s">
        <v>81</v>
      </c>
      <c r="AV331" s="13" t="s">
        <v>81</v>
      </c>
      <c r="AW331" s="13" t="s">
        <v>33</v>
      </c>
      <c r="AX331" s="13" t="s">
        <v>73</v>
      </c>
      <c r="AY331" s="157" t="s">
        <v>149</v>
      </c>
    </row>
    <row r="332" spans="2:65" s="13" customFormat="1">
      <c r="B332" s="156"/>
      <c r="D332" s="150" t="s">
        <v>160</v>
      </c>
      <c r="E332" s="157" t="s">
        <v>19</v>
      </c>
      <c r="F332" s="158" t="s">
        <v>523</v>
      </c>
      <c r="H332" s="159">
        <v>0.48</v>
      </c>
      <c r="I332" s="160"/>
      <c r="L332" s="156"/>
      <c r="M332" s="161"/>
      <c r="T332" s="162"/>
      <c r="AT332" s="157" t="s">
        <v>160</v>
      </c>
      <c r="AU332" s="157" t="s">
        <v>81</v>
      </c>
      <c r="AV332" s="13" t="s">
        <v>81</v>
      </c>
      <c r="AW332" s="13" t="s">
        <v>33</v>
      </c>
      <c r="AX332" s="13" t="s">
        <v>73</v>
      </c>
      <c r="AY332" s="157" t="s">
        <v>149</v>
      </c>
    </row>
    <row r="333" spans="2:65" s="14" customFormat="1">
      <c r="B333" s="163"/>
      <c r="D333" s="150" t="s">
        <v>160</v>
      </c>
      <c r="E333" s="164" t="s">
        <v>19</v>
      </c>
      <c r="F333" s="165" t="s">
        <v>163</v>
      </c>
      <c r="H333" s="166">
        <v>4.8680000000000003</v>
      </c>
      <c r="I333" s="167"/>
      <c r="L333" s="163"/>
      <c r="M333" s="168"/>
      <c r="T333" s="169"/>
      <c r="AT333" s="164" t="s">
        <v>160</v>
      </c>
      <c r="AU333" s="164" t="s">
        <v>81</v>
      </c>
      <c r="AV333" s="14" t="s">
        <v>156</v>
      </c>
      <c r="AW333" s="14" t="s">
        <v>33</v>
      </c>
      <c r="AX333" s="14" t="s">
        <v>34</v>
      </c>
      <c r="AY333" s="164" t="s">
        <v>149</v>
      </c>
    </row>
    <row r="334" spans="2:65" s="1" customFormat="1" ht="24.15" customHeight="1">
      <c r="B334" s="33"/>
      <c r="C334" s="132" t="s">
        <v>524</v>
      </c>
      <c r="D334" s="132" t="s">
        <v>151</v>
      </c>
      <c r="E334" s="133" t="s">
        <v>525</v>
      </c>
      <c r="F334" s="134" t="s">
        <v>526</v>
      </c>
      <c r="G334" s="135" t="s">
        <v>184</v>
      </c>
      <c r="H334" s="136">
        <v>3.38</v>
      </c>
      <c r="I334" s="137"/>
      <c r="J334" s="138">
        <f>ROUND(I334*H334,2)</f>
        <v>0</v>
      </c>
      <c r="K334" s="134" t="s">
        <v>155</v>
      </c>
      <c r="L334" s="33"/>
      <c r="M334" s="139" t="s">
        <v>19</v>
      </c>
      <c r="N334" s="140" t="s">
        <v>44</v>
      </c>
      <c r="P334" s="141">
        <f>O334*H334</f>
        <v>0</v>
      </c>
      <c r="Q334" s="141">
        <v>2.5122499999999999</v>
      </c>
      <c r="R334" s="141">
        <f>Q334*H334</f>
        <v>8.4914049999999985</v>
      </c>
      <c r="S334" s="141">
        <v>0</v>
      </c>
      <c r="T334" s="142">
        <f>S334*H334</f>
        <v>0</v>
      </c>
      <c r="AR334" s="143" t="s">
        <v>156</v>
      </c>
      <c r="AT334" s="143" t="s">
        <v>151</v>
      </c>
      <c r="AU334" s="143" t="s">
        <v>81</v>
      </c>
      <c r="AY334" s="18" t="s">
        <v>149</v>
      </c>
      <c r="BE334" s="144">
        <f>IF(N334="základní",J334,0)</f>
        <v>0</v>
      </c>
      <c r="BF334" s="144">
        <f>IF(N334="snížená",J334,0)</f>
        <v>0</v>
      </c>
      <c r="BG334" s="144">
        <f>IF(N334="zákl. přenesená",J334,0)</f>
        <v>0</v>
      </c>
      <c r="BH334" s="144">
        <f>IF(N334="sníž. přenesená",J334,0)</f>
        <v>0</v>
      </c>
      <c r="BI334" s="144">
        <f>IF(N334="nulová",J334,0)</f>
        <v>0</v>
      </c>
      <c r="BJ334" s="18" t="s">
        <v>34</v>
      </c>
      <c r="BK334" s="144">
        <f>ROUND(I334*H334,2)</f>
        <v>0</v>
      </c>
      <c r="BL334" s="18" t="s">
        <v>156</v>
      </c>
      <c r="BM334" s="143" t="s">
        <v>527</v>
      </c>
    </row>
    <row r="335" spans="2:65" s="1" customFormat="1">
      <c r="B335" s="33"/>
      <c r="D335" s="145" t="s">
        <v>158</v>
      </c>
      <c r="F335" s="146" t="s">
        <v>528</v>
      </c>
      <c r="I335" s="147"/>
      <c r="L335" s="33"/>
      <c r="M335" s="148"/>
      <c r="T335" s="52"/>
      <c r="AT335" s="18" t="s">
        <v>158</v>
      </c>
      <c r="AU335" s="18" t="s">
        <v>81</v>
      </c>
    </row>
    <row r="336" spans="2:65" s="12" customFormat="1">
      <c r="B336" s="149"/>
      <c r="D336" s="150" t="s">
        <v>160</v>
      </c>
      <c r="E336" s="151" t="s">
        <v>19</v>
      </c>
      <c r="F336" s="152" t="s">
        <v>203</v>
      </c>
      <c r="H336" s="151" t="s">
        <v>19</v>
      </c>
      <c r="I336" s="153"/>
      <c r="L336" s="149"/>
      <c r="M336" s="154"/>
      <c r="T336" s="155"/>
      <c r="AT336" s="151" t="s">
        <v>160</v>
      </c>
      <c r="AU336" s="151" t="s">
        <v>81</v>
      </c>
      <c r="AV336" s="12" t="s">
        <v>34</v>
      </c>
      <c r="AW336" s="12" t="s">
        <v>33</v>
      </c>
      <c r="AX336" s="12" t="s">
        <v>73</v>
      </c>
      <c r="AY336" s="151" t="s">
        <v>149</v>
      </c>
    </row>
    <row r="337" spans="2:65" s="13" customFormat="1">
      <c r="B337" s="156"/>
      <c r="D337" s="150" t="s">
        <v>160</v>
      </c>
      <c r="E337" s="157" t="s">
        <v>19</v>
      </c>
      <c r="F337" s="158" t="s">
        <v>529</v>
      </c>
      <c r="H337" s="159">
        <v>2.4</v>
      </c>
      <c r="I337" s="160"/>
      <c r="L337" s="156"/>
      <c r="M337" s="161"/>
      <c r="T337" s="162"/>
      <c r="AT337" s="157" t="s">
        <v>160</v>
      </c>
      <c r="AU337" s="157" t="s">
        <v>81</v>
      </c>
      <c r="AV337" s="13" t="s">
        <v>81</v>
      </c>
      <c r="AW337" s="13" t="s">
        <v>33</v>
      </c>
      <c r="AX337" s="13" t="s">
        <v>73</v>
      </c>
      <c r="AY337" s="157" t="s">
        <v>149</v>
      </c>
    </row>
    <row r="338" spans="2:65" s="13" customFormat="1">
      <c r="B338" s="156"/>
      <c r="D338" s="150" t="s">
        <v>160</v>
      </c>
      <c r="E338" s="157" t="s">
        <v>19</v>
      </c>
      <c r="F338" s="158" t="s">
        <v>530</v>
      </c>
      <c r="H338" s="159">
        <v>0.98</v>
      </c>
      <c r="I338" s="160"/>
      <c r="L338" s="156"/>
      <c r="M338" s="161"/>
      <c r="T338" s="162"/>
      <c r="AT338" s="157" t="s">
        <v>160</v>
      </c>
      <c r="AU338" s="157" t="s">
        <v>81</v>
      </c>
      <c r="AV338" s="13" t="s">
        <v>81</v>
      </c>
      <c r="AW338" s="13" t="s">
        <v>33</v>
      </c>
      <c r="AX338" s="13" t="s">
        <v>73</v>
      </c>
      <c r="AY338" s="157" t="s">
        <v>149</v>
      </c>
    </row>
    <row r="339" spans="2:65" s="14" customFormat="1">
      <c r="B339" s="163"/>
      <c r="D339" s="150" t="s">
        <v>160</v>
      </c>
      <c r="E339" s="164" t="s">
        <v>19</v>
      </c>
      <c r="F339" s="165" t="s">
        <v>163</v>
      </c>
      <c r="H339" s="166">
        <v>3.38</v>
      </c>
      <c r="I339" s="167"/>
      <c r="L339" s="163"/>
      <c r="M339" s="168"/>
      <c r="T339" s="169"/>
      <c r="AT339" s="164" t="s">
        <v>160</v>
      </c>
      <c r="AU339" s="164" t="s">
        <v>81</v>
      </c>
      <c r="AV339" s="14" t="s">
        <v>156</v>
      </c>
      <c r="AW339" s="14" t="s">
        <v>33</v>
      </c>
      <c r="AX339" s="14" t="s">
        <v>34</v>
      </c>
      <c r="AY339" s="164" t="s">
        <v>149</v>
      </c>
    </row>
    <row r="340" spans="2:65" s="1" customFormat="1" ht="37.950000000000003" customHeight="1">
      <c r="B340" s="33"/>
      <c r="C340" s="132" t="s">
        <v>531</v>
      </c>
      <c r="D340" s="132" t="s">
        <v>151</v>
      </c>
      <c r="E340" s="133" t="s">
        <v>532</v>
      </c>
      <c r="F340" s="134" t="s">
        <v>533</v>
      </c>
      <c r="G340" s="135" t="s">
        <v>457</v>
      </c>
      <c r="H340" s="136">
        <v>180</v>
      </c>
      <c r="I340" s="137"/>
      <c r="J340" s="138">
        <f>ROUND(I340*H340,2)</f>
        <v>0</v>
      </c>
      <c r="K340" s="134" t="s">
        <v>155</v>
      </c>
      <c r="L340" s="33"/>
      <c r="M340" s="139" t="s">
        <v>19</v>
      </c>
      <c r="N340" s="140" t="s">
        <v>44</v>
      </c>
      <c r="P340" s="141">
        <f>O340*H340</f>
        <v>0</v>
      </c>
      <c r="Q340" s="141">
        <v>0.40156999999999998</v>
      </c>
      <c r="R340" s="141">
        <f>Q340*H340</f>
        <v>72.282600000000002</v>
      </c>
      <c r="S340" s="141">
        <v>0</v>
      </c>
      <c r="T340" s="142">
        <f>S340*H340</f>
        <v>0</v>
      </c>
      <c r="AR340" s="143" t="s">
        <v>156</v>
      </c>
      <c r="AT340" s="143" t="s">
        <v>151</v>
      </c>
      <c r="AU340" s="143" t="s">
        <v>81</v>
      </c>
      <c r="AY340" s="18" t="s">
        <v>149</v>
      </c>
      <c r="BE340" s="144">
        <f>IF(N340="základní",J340,0)</f>
        <v>0</v>
      </c>
      <c r="BF340" s="144">
        <f>IF(N340="snížená",J340,0)</f>
        <v>0</v>
      </c>
      <c r="BG340" s="144">
        <f>IF(N340="zákl. přenesená",J340,0)</f>
        <v>0</v>
      </c>
      <c r="BH340" s="144">
        <f>IF(N340="sníž. přenesená",J340,0)</f>
        <v>0</v>
      </c>
      <c r="BI340" s="144">
        <f>IF(N340="nulová",J340,0)</f>
        <v>0</v>
      </c>
      <c r="BJ340" s="18" t="s">
        <v>34</v>
      </c>
      <c r="BK340" s="144">
        <f>ROUND(I340*H340,2)</f>
        <v>0</v>
      </c>
      <c r="BL340" s="18" t="s">
        <v>156</v>
      </c>
      <c r="BM340" s="143" t="s">
        <v>534</v>
      </c>
    </row>
    <row r="341" spans="2:65" s="1" customFormat="1">
      <c r="B341" s="33"/>
      <c r="D341" s="145" t="s">
        <v>158</v>
      </c>
      <c r="F341" s="146" t="s">
        <v>535</v>
      </c>
      <c r="I341" s="147"/>
      <c r="L341" s="33"/>
      <c r="M341" s="148"/>
      <c r="T341" s="52"/>
      <c r="AT341" s="18" t="s">
        <v>158</v>
      </c>
      <c r="AU341" s="18" t="s">
        <v>81</v>
      </c>
    </row>
    <row r="342" spans="2:65" s="1" customFormat="1" ht="37.950000000000003" customHeight="1">
      <c r="B342" s="33"/>
      <c r="C342" s="132" t="s">
        <v>536</v>
      </c>
      <c r="D342" s="132" t="s">
        <v>151</v>
      </c>
      <c r="E342" s="133" t="s">
        <v>537</v>
      </c>
      <c r="F342" s="134" t="s">
        <v>538</v>
      </c>
      <c r="G342" s="135" t="s">
        <v>457</v>
      </c>
      <c r="H342" s="136">
        <v>8</v>
      </c>
      <c r="I342" s="137"/>
      <c r="J342" s="138">
        <f>ROUND(I342*H342,2)</f>
        <v>0</v>
      </c>
      <c r="K342" s="134" t="s">
        <v>155</v>
      </c>
      <c r="L342" s="33"/>
      <c r="M342" s="139" t="s">
        <v>19</v>
      </c>
      <c r="N342" s="140" t="s">
        <v>44</v>
      </c>
      <c r="P342" s="141">
        <f>O342*H342</f>
        <v>0</v>
      </c>
      <c r="Q342" s="141">
        <v>0.40237000000000001</v>
      </c>
      <c r="R342" s="141">
        <f>Q342*H342</f>
        <v>3.21896</v>
      </c>
      <c r="S342" s="141">
        <v>0</v>
      </c>
      <c r="T342" s="142">
        <f>S342*H342</f>
        <v>0</v>
      </c>
      <c r="AR342" s="143" t="s">
        <v>156</v>
      </c>
      <c r="AT342" s="143" t="s">
        <v>151</v>
      </c>
      <c r="AU342" s="143" t="s">
        <v>81</v>
      </c>
      <c r="AY342" s="18" t="s">
        <v>149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34</v>
      </c>
      <c r="BK342" s="144">
        <f>ROUND(I342*H342,2)</f>
        <v>0</v>
      </c>
      <c r="BL342" s="18" t="s">
        <v>156</v>
      </c>
      <c r="BM342" s="143" t="s">
        <v>539</v>
      </c>
    </row>
    <row r="343" spans="2:65" s="1" customFormat="1">
      <c r="B343" s="33"/>
      <c r="D343" s="145" t="s">
        <v>158</v>
      </c>
      <c r="F343" s="146" t="s">
        <v>540</v>
      </c>
      <c r="I343" s="147"/>
      <c r="L343" s="33"/>
      <c r="M343" s="148"/>
      <c r="T343" s="52"/>
      <c r="AT343" s="18" t="s">
        <v>158</v>
      </c>
      <c r="AU343" s="18" t="s">
        <v>81</v>
      </c>
    </row>
    <row r="344" spans="2:65" s="1" customFormat="1" ht="37.950000000000003" customHeight="1">
      <c r="B344" s="33"/>
      <c r="C344" s="132" t="s">
        <v>541</v>
      </c>
      <c r="D344" s="132" t="s">
        <v>151</v>
      </c>
      <c r="E344" s="133" t="s">
        <v>542</v>
      </c>
      <c r="F344" s="134" t="s">
        <v>543</v>
      </c>
      <c r="G344" s="135" t="s">
        <v>488</v>
      </c>
      <c r="H344" s="136">
        <v>2</v>
      </c>
      <c r="I344" s="137"/>
      <c r="J344" s="138">
        <f>ROUND(I344*H344,2)</f>
        <v>0</v>
      </c>
      <c r="K344" s="134" t="s">
        <v>155</v>
      </c>
      <c r="L344" s="33"/>
      <c r="M344" s="139" t="s">
        <v>19</v>
      </c>
      <c r="N344" s="140" t="s">
        <v>44</v>
      </c>
      <c r="P344" s="141">
        <f>O344*H344</f>
        <v>0</v>
      </c>
      <c r="Q344" s="141">
        <v>6.3079999999999997E-2</v>
      </c>
      <c r="R344" s="141">
        <f>Q344*H344</f>
        <v>0.12615999999999999</v>
      </c>
      <c r="S344" s="141">
        <v>0</v>
      </c>
      <c r="T344" s="142">
        <f>S344*H344</f>
        <v>0</v>
      </c>
      <c r="AR344" s="143" t="s">
        <v>156</v>
      </c>
      <c r="AT344" s="143" t="s">
        <v>151</v>
      </c>
      <c r="AU344" s="143" t="s">
        <v>81</v>
      </c>
      <c r="AY344" s="18" t="s">
        <v>149</v>
      </c>
      <c r="BE344" s="144">
        <f>IF(N344="základní",J344,0)</f>
        <v>0</v>
      </c>
      <c r="BF344" s="144">
        <f>IF(N344="snížená",J344,0)</f>
        <v>0</v>
      </c>
      <c r="BG344" s="144">
        <f>IF(N344="zákl. přenesená",J344,0)</f>
        <v>0</v>
      </c>
      <c r="BH344" s="144">
        <f>IF(N344="sníž. přenesená",J344,0)</f>
        <v>0</v>
      </c>
      <c r="BI344" s="144">
        <f>IF(N344="nulová",J344,0)</f>
        <v>0</v>
      </c>
      <c r="BJ344" s="18" t="s">
        <v>34</v>
      </c>
      <c r="BK344" s="144">
        <f>ROUND(I344*H344,2)</f>
        <v>0</v>
      </c>
      <c r="BL344" s="18" t="s">
        <v>156</v>
      </c>
      <c r="BM344" s="143" t="s">
        <v>544</v>
      </c>
    </row>
    <row r="345" spans="2:65" s="1" customFormat="1">
      <c r="B345" s="33"/>
      <c r="D345" s="145" t="s">
        <v>158</v>
      </c>
      <c r="F345" s="146" t="s">
        <v>545</v>
      </c>
      <c r="I345" s="147"/>
      <c r="L345" s="33"/>
      <c r="M345" s="148"/>
      <c r="T345" s="52"/>
      <c r="AT345" s="18" t="s">
        <v>158</v>
      </c>
      <c r="AU345" s="18" t="s">
        <v>81</v>
      </c>
    </row>
    <row r="346" spans="2:65" s="1" customFormat="1" ht="24.15" customHeight="1">
      <c r="B346" s="33"/>
      <c r="C346" s="132" t="s">
        <v>546</v>
      </c>
      <c r="D346" s="132" t="s">
        <v>151</v>
      </c>
      <c r="E346" s="133" t="s">
        <v>547</v>
      </c>
      <c r="F346" s="134" t="s">
        <v>548</v>
      </c>
      <c r="G346" s="135" t="s">
        <v>488</v>
      </c>
      <c r="H346" s="136">
        <v>3</v>
      </c>
      <c r="I346" s="137"/>
      <c r="J346" s="138">
        <f>ROUND(I346*H346,2)</f>
        <v>0</v>
      </c>
      <c r="K346" s="134" t="s">
        <v>155</v>
      </c>
      <c r="L346" s="33"/>
      <c r="M346" s="139" t="s">
        <v>19</v>
      </c>
      <c r="N346" s="140" t="s">
        <v>44</v>
      </c>
      <c r="P346" s="141">
        <f>O346*H346</f>
        <v>0</v>
      </c>
      <c r="Q346" s="141">
        <v>1.0719399999999999</v>
      </c>
      <c r="R346" s="141">
        <f>Q346*H346</f>
        <v>3.2158199999999999</v>
      </c>
      <c r="S346" s="141">
        <v>0</v>
      </c>
      <c r="T346" s="142">
        <f>S346*H346</f>
        <v>0</v>
      </c>
      <c r="AR346" s="143" t="s">
        <v>156</v>
      </c>
      <c r="AT346" s="143" t="s">
        <v>151</v>
      </c>
      <c r="AU346" s="143" t="s">
        <v>81</v>
      </c>
      <c r="AY346" s="18" t="s">
        <v>149</v>
      </c>
      <c r="BE346" s="144">
        <f>IF(N346="základní",J346,0)</f>
        <v>0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8" t="s">
        <v>34</v>
      </c>
      <c r="BK346" s="144">
        <f>ROUND(I346*H346,2)</f>
        <v>0</v>
      </c>
      <c r="BL346" s="18" t="s">
        <v>156</v>
      </c>
      <c r="BM346" s="143" t="s">
        <v>549</v>
      </c>
    </row>
    <row r="347" spans="2:65" s="1" customFormat="1">
      <c r="B347" s="33"/>
      <c r="D347" s="145" t="s">
        <v>158</v>
      </c>
      <c r="F347" s="146" t="s">
        <v>550</v>
      </c>
      <c r="I347" s="147"/>
      <c r="L347" s="33"/>
      <c r="M347" s="148"/>
      <c r="T347" s="52"/>
      <c r="AT347" s="18" t="s">
        <v>158</v>
      </c>
      <c r="AU347" s="18" t="s">
        <v>81</v>
      </c>
    </row>
    <row r="348" spans="2:65" s="12" customFormat="1">
      <c r="B348" s="149"/>
      <c r="D348" s="150" t="s">
        <v>160</v>
      </c>
      <c r="E348" s="151" t="s">
        <v>19</v>
      </c>
      <c r="F348" s="152" t="s">
        <v>551</v>
      </c>
      <c r="H348" s="151" t="s">
        <v>19</v>
      </c>
      <c r="I348" s="153"/>
      <c r="L348" s="149"/>
      <c r="M348" s="154"/>
      <c r="T348" s="155"/>
      <c r="AT348" s="151" t="s">
        <v>160</v>
      </c>
      <c r="AU348" s="151" t="s">
        <v>81</v>
      </c>
      <c r="AV348" s="12" t="s">
        <v>34</v>
      </c>
      <c r="AW348" s="12" t="s">
        <v>33</v>
      </c>
      <c r="AX348" s="12" t="s">
        <v>73</v>
      </c>
      <c r="AY348" s="151" t="s">
        <v>149</v>
      </c>
    </row>
    <row r="349" spans="2:65" s="13" customFormat="1">
      <c r="B349" s="156"/>
      <c r="D349" s="150" t="s">
        <v>160</v>
      </c>
      <c r="E349" s="157" t="s">
        <v>19</v>
      </c>
      <c r="F349" s="158" t="s">
        <v>169</v>
      </c>
      <c r="H349" s="159">
        <v>3</v>
      </c>
      <c r="I349" s="160"/>
      <c r="L349" s="156"/>
      <c r="M349" s="161"/>
      <c r="T349" s="162"/>
      <c r="AT349" s="157" t="s">
        <v>160</v>
      </c>
      <c r="AU349" s="157" t="s">
        <v>81</v>
      </c>
      <c r="AV349" s="13" t="s">
        <v>81</v>
      </c>
      <c r="AW349" s="13" t="s">
        <v>33</v>
      </c>
      <c r="AX349" s="13" t="s">
        <v>73</v>
      </c>
      <c r="AY349" s="157" t="s">
        <v>149</v>
      </c>
    </row>
    <row r="350" spans="2:65" s="14" customFormat="1">
      <c r="B350" s="163"/>
      <c r="D350" s="150" t="s">
        <v>160</v>
      </c>
      <c r="E350" s="164" t="s">
        <v>19</v>
      </c>
      <c r="F350" s="165" t="s">
        <v>163</v>
      </c>
      <c r="H350" s="166">
        <v>3</v>
      </c>
      <c r="I350" s="167"/>
      <c r="L350" s="163"/>
      <c r="M350" s="168"/>
      <c r="T350" s="169"/>
      <c r="AT350" s="164" t="s">
        <v>160</v>
      </c>
      <c r="AU350" s="164" t="s">
        <v>81</v>
      </c>
      <c r="AV350" s="14" t="s">
        <v>156</v>
      </c>
      <c r="AW350" s="14" t="s">
        <v>33</v>
      </c>
      <c r="AX350" s="14" t="s">
        <v>34</v>
      </c>
      <c r="AY350" s="164" t="s">
        <v>149</v>
      </c>
    </row>
    <row r="351" spans="2:65" s="1" customFormat="1" ht="24.15" customHeight="1">
      <c r="B351" s="33"/>
      <c r="C351" s="132" t="s">
        <v>552</v>
      </c>
      <c r="D351" s="132" t="s">
        <v>151</v>
      </c>
      <c r="E351" s="133" t="s">
        <v>553</v>
      </c>
      <c r="F351" s="134" t="s">
        <v>554</v>
      </c>
      <c r="G351" s="135" t="s">
        <v>488</v>
      </c>
      <c r="H351" s="136">
        <v>3</v>
      </c>
      <c r="I351" s="137"/>
      <c r="J351" s="138">
        <f>ROUND(I351*H351,2)</f>
        <v>0</v>
      </c>
      <c r="K351" s="134" t="s">
        <v>155</v>
      </c>
      <c r="L351" s="33"/>
      <c r="M351" s="139" t="s">
        <v>19</v>
      </c>
      <c r="N351" s="140" t="s">
        <v>44</v>
      </c>
      <c r="P351" s="141">
        <f>O351*H351</f>
        <v>0</v>
      </c>
      <c r="Q351" s="141">
        <v>4.7000000000000002E-3</v>
      </c>
      <c r="R351" s="141">
        <f>Q351*H351</f>
        <v>1.4100000000000001E-2</v>
      </c>
      <c r="S351" s="141">
        <v>0</v>
      </c>
      <c r="T351" s="142">
        <f>S351*H351</f>
        <v>0</v>
      </c>
      <c r="AR351" s="143" t="s">
        <v>156</v>
      </c>
      <c r="AT351" s="143" t="s">
        <v>151</v>
      </c>
      <c r="AU351" s="143" t="s">
        <v>81</v>
      </c>
      <c r="AY351" s="18" t="s">
        <v>149</v>
      </c>
      <c r="BE351" s="144">
        <f>IF(N351="základní",J351,0)</f>
        <v>0</v>
      </c>
      <c r="BF351" s="144">
        <f>IF(N351="snížená",J351,0)</f>
        <v>0</v>
      </c>
      <c r="BG351" s="144">
        <f>IF(N351="zákl. přenesená",J351,0)</f>
        <v>0</v>
      </c>
      <c r="BH351" s="144">
        <f>IF(N351="sníž. přenesená",J351,0)</f>
        <v>0</v>
      </c>
      <c r="BI351" s="144">
        <f>IF(N351="nulová",J351,0)</f>
        <v>0</v>
      </c>
      <c r="BJ351" s="18" t="s">
        <v>34</v>
      </c>
      <c r="BK351" s="144">
        <f>ROUND(I351*H351,2)</f>
        <v>0</v>
      </c>
      <c r="BL351" s="18" t="s">
        <v>156</v>
      </c>
      <c r="BM351" s="143" t="s">
        <v>555</v>
      </c>
    </row>
    <row r="352" spans="2:65" s="1" customFormat="1">
      <c r="B352" s="33"/>
      <c r="D352" s="145" t="s">
        <v>158</v>
      </c>
      <c r="F352" s="146" t="s">
        <v>556</v>
      </c>
      <c r="I352" s="147"/>
      <c r="L352" s="33"/>
      <c r="M352" s="148"/>
      <c r="T352" s="52"/>
      <c r="AT352" s="18" t="s">
        <v>158</v>
      </c>
      <c r="AU352" s="18" t="s">
        <v>81</v>
      </c>
    </row>
    <row r="353" spans="2:65" s="1" customFormat="1" ht="24.15" customHeight="1">
      <c r="B353" s="33"/>
      <c r="C353" s="132" t="s">
        <v>557</v>
      </c>
      <c r="D353" s="132" t="s">
        <v>151</v>
      </c>
      <c r="E353" s="133" t="s">
        <v>558</v>
      </c>
      <c r="F353" s="134" t="s">
        <v>559</v>
      </c>
      <c r="G353" s="135" t="s">
        <v>154</v>
      </c>
      <c r="H353" s="136">
        <v>18.155999999999999</v>
      </c>
      <c r="I353" s="137"/>
      <c r="J353" s="138">
        <f>ROUND(I353*H353,2)</f>
        <v>0</v>
      </c>
      <c r="K353" s="134" t="s">
        <v>155</v>
      </c>
      <c r="L353" s="33"/>
      <c r="M353" s="139" t="s">
        <v>19</v>
      </c>
      <c r="N353" s="140" t="s">
        <v>44</v>
      </c>
      <c r="P353" s="141">
        <f>O353*H353</f>
        <v>0</v>
      </c>
      <c r="Q353" s="141">
        <v>2.3700000000000001E-3</v>
      </c>
      <c r="R353" s="141">
        <f>Q353*H353</f>
        <v>4.302972E-2</v>
      </c>
      <c r="S353" s="141">
        <v>0</v>
      </c>
      <c r="T353" s="142">
        <f>S353*H353</f>
        <v>0</v>
      </c>
      <c r="AR353" s="143" t="s">
        <v>156</v>
      </c>
      <c r="AT353" s="143" t="s">
        <v>151</v>
      </c>
      <c r="AU353" s="143" t="s">
        <v>81</v>
      </c>
      <c r="AY353" s="18" t="s">
        <v>149</v>
      </c>
      <c r="BE353" s="144">
        <f>IF(N353="základní",J353,0)</f>
        <v>0</v>
      </c>
      <c r="BF353" s="144">
        <f>IF(N353="snížená",J353,0)</f>
        <v>0</v>
      </c>
      <c r="BG353" s="144">
        <f>IF(N353="zákl. přenesená",J353,0)</f>
        <v>0</v>
      </c>
      <c r="BH353" s="144">
        <f>IF(N353="sníž. přenesená",J353,0)</f>
        <v>0</v>
      </c>
      <c r="BI353" s="144">
        <f>IF(N353="nulová",J353,0)</f>
        <v>0</v>
      </c>
      <c r="BJ353" s="18" t="s">
        <v>34</v>
      </c>
      <c r="BK353" s="144">
        <f>ROUND(I353*H353,2)</f>
        <v>0</v>
      </c>
      <c r="BL353" s="18" t="s">
        <v>156</v>
      </c>
      <c r="BM353" s="143" t="s">
        <v>560</v>
      </c>
    </row>
    <row r="354" spans="2:65" s="1" customFormat="1">
      <c r="B354" s="33"/>
      <c r="D354" s="145" t="s">
        <v>158</v>
      </c>
      <c r="F354" s="146" t="s">
        <v>561</v>
      </c>
      <c r="I354" s="147"/>
      <c r="L354" s="33"/>
      <c r="M354" s="148"/>
      <c r="T354" s="52"/>
      <c r="AT354" s="18" t="s">
        <v>158</v>
      </c>
      <c r="AU354" s="18" t="s">
        <v>81</v>
      </c>
    </row>
    <row r="355" spans="2:65" s="12" customFormat="1">
      <c r="B355" s="149"/>
      <c r="D355" s="150" t="s">
        <v>160</v>
      </c>
      <c r="E355" s="151" t="s">
        <v>19</v>
      </c>
      <c r="F355" s="152" t="s">
        <v>203</v>
      </c>
      <c r="H355" s="151" t="s">
        <v>19</v>
      </c>
      <c r="I355" s="153"/>
      <c r="L355" s="149"/>
      <c r="M355" s="154"/>
      <c r="T355" s="155"/>
      <c r="AT355" s="151" t="s">
        <v>160</v>
      </c>
      <c r="AU355" s="151" t="s">
        <v>81</v>
      </c>
      <c r="AV355" s="12" t="s">
        <v>34</v>
      </c>
      <c r="AW355" s="12" t="s">
        <v>33</v>
      </c>
      <c r="AX355" s="12" t="s">
        <v>73</v>
      </c>
      <c r="AY355" s="151" t="s">
        <v>149</v>
      </c>
    </row>
    <row r="356" spans="2:65" s="13" customFormat="1">
      <c r="B356" s="156"/>
      <c r="D356" s="150" t="s">
        <v>160</v>
      </c>
      <c r="E356" s="157" t="s">
        <v>19</v>
      </c>
      <c r="F356" s="158" t="s">
        <v>562</v>
      </c>
      <c r="H356" s="159">
        <v>11.2</v>
      </c>
      <c r="I356" s="160"/>
      <c r="L356" s="156"/>
      <c r="M356" s="161"/>
      <c r="T356" s="162"/>
      <c r="AT356" s="157" t="s">
        <v>160</v>
      </c>
      <c r="AU356" s="157" t="s">
        <v>81</v>
      </c>
      <c r="AV356" s="13" t="s">
        <v>81</v>
      </c>
      <c r="AW356" s="13" t="s">
        <v>33</v>
      </c>
      <c r="AX356" s="13" t="s">
        <v>73</v>
      </c>
      <c r="AY356" s="157" t="s">
        <v>149</v>
      </c>
    </row>
    <row r="357" spans="2:65" s="13" customFormat="1">
      <c r="B357" s="156"/>
      <c r="D357" s="150" t="s">
        <v>160</v>
      </c>
      <c r="E357" s="157" t="s">
        <v>19</v>
      </c>
      <c r="F357" s="158" t="s">
        <v>563</v>
      </c>
      <c r="H357" s="159">
        <v>6.9560000000000004</v>
      </c>
      <c r="I357" s="160"/>
      <c r="L357" s="156"/>
      <c r="M357" s="161"/>
      <c r="T357" s="162"/>
      <c r="AT357" s="157" t="s">
        <v>160</v>
      </c>
      <c r="AU357" s="157" t="s">
        <v>81</v>
      </c>
      <c r="AV357" s="13" t="s">
        <v>81</v>
      </c>
      <c r="AW357" s="13" t="s">
        <v>33</v>
      </c>
      <c r="AX357" s="13" t="s">
        <v>73</v>
      </c>
      <c r="AY357" s="157" t="s">
        <v>149</v>
      </c>
    </row>
    <row r="358" spans="2:65" s="14" customFormat="1">
      <c r="B358" s="163"/>
      <c r="D358" s="150" t="s">
        <v>160</v>
      </c>
      <c r="E358" s="164" t="s">
        <v>19</v>
      </c>
      <c r="F358" s="165" t="s">
        <v>163</v>
      </c>
      <c r="H358" s="166">
        <v>18.155999999999999</v>
      </c>
      <c r="I358" s="167"/>
      <c r="L358" s="163"/>
      <c r="M358" s="168"/>
      <c r="T358" s="169"/>
      <c r="AT358" s="164" t="s">
        <v>160</v>
      </c>
      <c r="AU358" s="164" t="s">
        <v>81</v>
      </c>
      <c r="AV358" s="14" t="s">
        <v>156</v>
      </c>
      <c r="AW358" s="14" t="s">
        <v>33</v>
      </c>
      <c r="AX358" s="14" t="s">
        <v>34</v>
      </c>
      <c r="AY358" s="164" t="s">
        <v>149</v>
      </c>
    </row>
    <row r="359" spans="2:65" s="1" customFormat="1" ht="24.15" customHeight="1">
      <c r="B359" s="33"/>
      <c r="C359" s="132" t="s">
        <v>564</v>
      </c>
      <c r="D359" s="132" t="s">
        <v>151</v>
      </c>
      <c r="E359" s="133" t="s">
        <v>565</v>
      </c>
      <c r="F359" s="134" t="s">
        <v>566</v>
      </c>
      <c r="G359" s="135" t="s">
        <v>154</v>
      </c>
      <c r="H359" s="136">
        <v>18.155999999999999</v>
      </c>
      <c r="I359" s="137"/>
      <c r="J359" s="138">
        <f>ROUND(I359*H359,2)</f>
        <v>0</v>
      </c>
      <c r="K359" s="134" t="s">
        <v>155</v>
      </c>
      <c r="L359" s="33"/>
      <c r="M359" s="139" t="s">
        <v>19</v>
      </c>
      <c r="N359" s="140" t="s">
        <v>44</v>
      </c>
      <c r="P359" s="141">
        <f>O359*H359</f>
        <v>0</v>
      </c>
      <c r="Q359" s="141">
        <v>0</v>
      </c>
      <c r="R359" s="141">
        <f>Q359*H359</f>
        <v>0</v>
      </c>
      <c r="S359" s="141">
        <v>0</v>
      </c>
      <c r="T359" s="142">
        <f>S359*H359</f>
        <v>0</v>
      </c>
      <c r="AR359" s="143" t="s">
        <v>156</v>
      </c>
      <c r="AT359" s="143" t="s">
        <v>151</v>
      </c>
      <c r="AU359" s="143" t="s">
        <v>81</v>
      </c>
      <c r="AY359" s="18" t="s">
        <v>149</v>
      </c>
      <c r="BE359" s="144">
        <f>IF(N359="základní",J359,0)</f>
        <v>0</v>
      </c>
      <c r="BF359" s="144">
        <f>IF(N359="snížená",J359,0)</f>
        <v>0</v>
      </c>
      <c r="BG359" s="144">
        <f>IF(N359="zákl. přenesená",J359,0)</f>
        <v>0</v>
      </c>
      <c r="BH359" s="144">
        <f>IF(N359="sníž. přenesená",J359,0)</f>
        <v>0</v>
      </c>
      <c r="BI359" s="144">
        <f>IF(N359="nulová",J359,0)</f>
        <v>0</v>
      </c>
      <c r="BJ359" s="18" t="s">
        <v>34</v>
      </c>
      <c r="BK359" s="144">
        <f>ROUND(I359*H359,2)</f>
        <v>0</v>
      </c>
      <c r="BL359" s="18" t="s">
        <v>156</v>
      </c>
      <c r="BM359" s="143" t="s">
        <v>567</v>
      </c>
    </row>
    <row r="360" spans="2:65" s="1" customFormat="1">
      <c r="B360" s="33"/>
      <c r="D360" s="145" t="s">
        <v>158</v>
      </c>
      <c r="F360" s="146" t="s">
        <v>568</v>
      </c>
      <c r="I360" s="147"/>
      <c r="L360" s="33"/>
      <c r="M360" s="148"/>
      <c r="T360" s="52"/>
      <c r="AT360" s="18" t="s">
        <v>158</v>
      </c>
      <c r="AU360" s="18" t="s">
        <v>81</v>
      </c>
    </row>
    <row r="361" spans="2:65" s="1" customFormat="1" ht="78" customHeight="1">
      <c r="B361" s="33"/>
      <c r="C361" s="132" t="s">
        <v>569</v>
      </c>
      <c r="D361" s="132" t="s">
        <v>151</v>
      </c>
      <c r="E361" s="133" t="s">
        <v>570</v>
      </c>
      <c r="F361" s="134" t="s">
        <v>571</v>
      </c>
      <c r="G361" s="135" t="s">
        <v>457</v>
      </c>
      <c r="H361" s="136">
        <v>3.6</v>
      </c>
      <c r="I361" s="137"/>
      <c r="J361" s="138">
        <f>ROUND(I361*H361,2)</f>
        <v>0</v>
      </c>
      <c r="K361" s="134" t="s">
        <v>155</v>
      </c>
      <c r="L361" s="33"/>
      <c r="M361" s="139" t="s">
        <v>19</v>
      </c>
      <c r="N361" s="140" t="s">
        <v>44</v>
      </c>
      <c r="P361" s="141">
        <f>O361*H361</f>
        <v>0</v>
      </c>
      <c r="Q361" s="141">
        <v>0</v>
      </c>
      <c r="R361" s="141">
        <f>Q361*H361</f>
        <v>0</v>
      </c>
      <c r="S361" s="141">
        <v>2.5000000000000001E-2</v>
      </c>
      <c r="T361" s="142">
        <f>S361*H361</f>
        <v>9.0000000000000011E-2</v>
      </c>
      <c r="AR361" s="143" t="s">
        <v>156</v>
      </c>
      <c r="AT361" s="143" t="s">
        <v>151</v>
      </c>
      <c r="AU361" s="143" t="s">
        <v>81</v>
      </c>
      <c r="AY361" s="18" t="s">
        <v>149</v>
      </c>
      <c r="BE361" s="144">
        <f>IF(N361="základní",J361,0)</f>
        <v>0</v>
      </c>
      <c r="BF361" s="144">
        <f>IF(N361="snížená",J361,0)</f>
        <v>0</v>
      </c>
      <c r="BG361" s="144">
        <f>IF(N361="zákl. přenesená",J361,0)</f>
        <v>0</v>
      </c>
      <c r="BH361" s="144">
        <f>IF(N361="sníž. přenesená",J361,0)</f>
        <v>0</v>
      </c>
      <c r="BI361" s="144">
        <f>IF(N361="nulová",J361,0)</f>
        <v>0</v>
      </c>
      <c r="BJ361" s="18" t="s">
        <v>34</v>
      </c>
      <c r="BK361" s="144">
        <f>ROUND(I361*H361,2)</f>
        <v>0</v>
      </c>
      <c r="BL361" s="18" t="s">
        <v>156</v>
      </c>
      <c r="BM361" s="143" t="s">
        <v>572</v>
      </c>
    </row>
    <row r="362" spans="2:65" s="1" customFormat="1">
      <c r="B362" s="33"/>
      <c r="D362" s="145" t="s">
        <v>158</v>
      </c>
      <c r="F362" s="146" t="s">
        <v>573</v>
      </c>
      <c r="I362" s="147"/>
      <c r="L362" s="33"/>
      <c r="M362" s="148"/>
      <c r="T362" s="52"/>
      <c r="AT362" s="18" t="s">
        <v>158</v>
      </c>
      <c r="AU362" s="18" t="s">
        <v>81</v>
      </c>
    </row>
    <row r="363" spans="2:65" s="12" customFormat="1">
      <c r="B363" s="149"/>
      <c r="D363" s="150" t="s">
        <v>160</v>
      </c>
      <c r="E363" s="151" t="s">
        <v>19</v>
      </c>
      <c r="F363" s="152" t="s">
        <v>479</v>
      </c>
      <c r="H363" s="151" t="s">
        <v>19</v>
      </c>
      <c r="I363" s="153"/>
      <c r="L363" s="149"/>
      <c r="M363" s="154"/>
      <c r="T363" s="155"/>
      <c r="AT363" s="151" t="s">
        <v>160</v>
      </c>
      <c r="AU363" s="151" t="s">
        <v>81</v>
      </c>
      <c r="AV363" s="12" t="s">
        <v>34</v>
      </c>
      <c r="AW363" s="12" t="s">
        <v>33</v>
      </c>
      <c r="AX363" s="12" t="s">
        <v>73</v>
      </c>
      <c r="AY363" s="151" t="s">
        <v>149</v>
      </c>
    </row>
    <row r="364" spans="2:65" s="13" customFormat="1">
      <c r="B364" s="156"/>
      <c r="D364" s="150" t="s">
        <v>160</v>
      </c>
      <c r="E364" s="157" t="s">
        <v>19</v>
      </c>
      <c r="F364" s="158" t="s">
        <v>574</v>
      </c>
      <c r="H364" s="159">
        <v>3.6</v>
      </c>
      <c r="I364" s="160"/>
      <c r="L364" s="156"/>
      <c r="M364" s="161"/>
      <c r="T364" s="162"/>
      <c r="AT364" s="157" t="s">
        <v>160</v>
      </c>
      <c r="AU364" s="157" t="s">
        <v>81</v>
      </c>
      <c r="AV364" s="13" t="s">
        <v>81</v>
      </c>
      <c r="AW364" s="13" t="s">
        <v>33</v>
      </c>
      <c r="AX364" s="13" t="s">
        <v>73</v>
      </c>
      <c r="AY364" s="157" t="s">
        <v>149</v>
      </c>
    </row>
    <row r="365" spans="2:65" s="14" customFormat="1">
      <c r="B365" s="163"/>
      <c r="D365" s="150" t="s">
        <v>160</v>
      </c>
      <c r="E365" s="164" t="s">
        <v>19</v>
      </c>
      <c r="F365" s="165" t="s">
        <v>163</v>
      </c>
      <c r="H365" s="166">
        <v>3.6</v>
      </c>
      <c r="I365" s="167"/>
      <c r="L365" s="163"/>
      <c r="M365" s="168"/>
      <c r="T365" s="169"/>
      <c r="AT365" s="164" t="s">
        <v>160</v>
      </c>
      <c r="AU365" s="164" t="s">
        <v>81</v>
      </c>
      <c r="AV365" s="14" t="s">
        <v>156</v>
      </c>
      <c r="AW365" s="14" t="s">
        <v>33</v>
      </c>
      <c r="AX365" s="14" t="s">
        <v>34</v>
      </c>
      <c r="AY365" s="164" t="s">
        <v>149</v>
      </c>
    </row>
    <row r="366" spans="2:65" s="1" customFormat="1" ht="55.5" customHeight="1">
      <c r="B366" s="33"/>
      <c r="C366" s="132" t="s">
        <v>575</v>
      </c>
      <c r="D366" s="132" t="s">
        <v>151</v>
      </c>
      <c r="E366" s="133" t="s">
        <v>576</v>
      </c>
      <c r="F366" s="134" t="s">
        <v>577</v>
      </c>
      <c r="G366" s="135" t="s">
        <v>488</v>
      </c>
      <c r="H366" s="136">
        <v>2</v>
      </c>
      <c r="I366" s="137"/>
      <c r="J366" s="138">
        <f>ROUND(I366*H366,2)</f>
        <v>0</v>
      </c>
      <c r="K366" s="134" t="s">
        <v>155</v>
      </c>
      <c r="L366" s="33"/>
      <c r="M366" s="139" t="s">
        <v>19</v>
      </c>
      <c r="N366" s="140" t="s">
        <v>44</v>
      </c>
      <c r="P366" s="141">
        <f>O366*H366</f>
        <v>0</v>
      </c>
      <c r="Q366" s="141">
        <v>0</v>
      </c>
      <c r="R366" s="141">
        <f>Q366*H366</f>
        <v>0</v>
      </c>
      <c r="S366" s="141">
        <v>8.2000000000000003E-2</v>
      </c>
      <c r="T366" s="142">
        <f>S366*H366</f>
        <v>0.16400000000000001</v>
      </c>
      <c r="AR366" s="143" t="s">
        <v>156</v>
      </c>
      <c r="AT366" s="143" t="s">
        <v>151</v>
      </c>
      <c r="AU366" s="143" t="s">
        <v>81</v>
      </c>
      <c r="AY366" s="18" t="s">
        <v>149</v>
      </c>
      <c r="BE366" s="144">
        <f>IF(N366="základní",J366,0)</f>
        <v>0</v>
      </c>
      <c r="BF366" s="144">
        <f>IF(N366="snížená",J366,0)</f>
        <v>0</v>
      </c>
      <c r="BG366" s="144">
        <f>IF(N366="zákl. přenesená",J366,0)</f>
        <v>0</v>
      </c>
      <c r="BH366" s="144">
        <f>IF(N366="sníž. přenesená",J366,0)</f>
        <v>0</v>
      </c>
      <c r="BI366" s="144">
        <f>IF(N366="nulová",J366,0)</f>
        <v>0</v>
      </c>
      <c r="BJ366" s="18" t="s">
        <v>34</v>
      </c>
      <c r="BK366" s="144">
        <f>ROUND(I366*H366,2)</f>
        <v>0</v>
      </c>
      <c r="BL366" s="18" t="s">
        <v>156</v>
      </c>
      <c r="BM366" s="143" t="s">
        <v>578</v>
      </c>
    </row>
    <row r="367" spans="2:65" s="1" customFormat="1">
      <c r="B367" s="33"/>
      <c r="D367" s="145" t="s">
        <v>158</v>
      </c>
      <c r="F367" s="146" t="s">
        <v>579</v>
      </c>
      <c r="I367" s="147"/>
      <c r="L367" s="33"/>
      <c r="M367" s="148"/>
      <c r="T367" s="52"/>
      <c r="AT367" s="18" t="s">
        <v>158</v>
      </c>
      <c r="AU367" s="18" t="s">
        <v>81</v>
      </c>
    </row>
    <row r="368" spans="2:65" s="13" customFormat="1">
      <c r="B368" s="156"/>
      <c r="D368" s="150" t="s">
        <v>160</v>
      </c>
      <c r="E368" s="157" t="s">
        <v>19</v>
      </c>
      <c r="F368" s="158" t="s">
        <v>491</v>
      </c>
      <c r="H368" s="159">
        <v>1</v>
      </c>
      <c r="I368" s="160"/>
      <c r="L368" s="156"/>
      <c r="M368" s="161"/>
      <c r="T368" s="162"/>
      <c r="AT368" s="157" t="s">
        <v>160</v>
      </c>
      <c r="AU368" s="157" t="s">
        <v>81</v>
      </c>
      <c r="AV368" s="13" t="s">
        <v>81</v>
      </c>
      <c r="AW368" s="13" t="s">
        <v>33</v>
      </c>
      <c r="AX368" s="13" t="s">
        <v>73</v>
      </c>
      <c r="AY368" s="157" t="s">
        <v>149</v>
      </c>
    </row>
    <row r="369" spans="2:65" s="13" customFormat="1">
      <c r="B369" s="156"/>
      <c r="D369" s="150" t="s">
        <v>160</v>
      </c>
      <c r="E369" s="157" t="s">
        <v>19</v>
      </c>
      <c r="F369" s="158" t="s">
        <v>580</v>
      </c>
      <c r="H369" s="159">
        <v>1</v>
      </c>
      <c r="I369" s="160"/>
      <c r="L369" s="156"/>
      <c r="M369" s="161"/>
      <c r="T369" s="162"/>
      <c r="AT369" s="157" t="s">
        <v>160</v>
      </c>
      <c r="AU369" s="157" t="s">
        <v>81</v>
      </c>
      <c r="AV369" s="13" t="s">
        <v>81</v>
      </c>
      <c r="AW369" s="13" t="s">
        <v>33</v>
      </c>
      <c r="AX369" s="13" t="s">
        <v>73</v>
      </c>
      <c r="AY369" s="157" t="s">
        <v>149</v>
      </c>
    </row>
    <row r="370" spans="2:65" s="14" customFormat="1">
      <c r="B370" s="163"/>
      <c r="D370" s="150" t="s">
        <v>160</v>
      </c>
      <c r="E370" s="164" t="s">
        <v>19</v>
      </c>
      <c r="F370" s="165" t="s">
        <v>163</v>
      </c>
      <c r="H370" s="166">
        <v>2</v>
      </c>
      <c r="I370" s="167"/>
      <c r="L370" s="163"/>
      <c r="M370" s="168"/>
      <c r="T370" s="169"/>
      <c r="AT370" s="164" t="s">
        <v>160</v>
      </c>
      <c r="AU370" s="164" t="s">
        <v>81</v>
      </c>
      <c r="AV370" s="14" t="s">
        <v>156</v>
      </c>
      <c r="AW370" s="14" t="s">
        <v>33</v>
      </c>
      <c r="AX370" s="14" t="s">
        <v>34</v>
      </c>
      <c r="AY370" s="164" t="s">
        <v>149</v>
      </c>
    </row>
    <row r="371" spans="2:65" s="1" customFormat="1" ht="49.2" customHeight="1">
      <c r="B371" s="33"/>
      <c r="C371" s="132" t="s">
        <v>581</v>
      </c>
      <c r="D371" s="132" t="s">
        <v>151</v>
      </c>
      <c r="E371" s="133" t="s">
        <v>582</v>
      </c>
      <c r="F371" s="134" t="s">
        <v>583</v>
      </c>
      <c r="G371" s="135" t="s">
        <v>184</v>
      </c>
      <c r="H371" s="136">
        <v>0.9</v>
      </c>
      <c r="I371" s="137"/>
      <c r="J371" s="138">
        <f>ROUND(I371*H371,2)</f>
        <v>0</v>
      </c>
      <c r="K371" s="134" t="s">
        <v>155</v>
      </c>
      <c r="L371" s="33"/>
      <c r="M371" s="139" t="s">
        <v>19</v>
      </c>
      <c r="N371" s="140" t="s">
        <v>44</v>
      </c>
      <c r="P371" s="141">
        <f>O371*H371</f>
        <v>0</v>
      </c>
      <c r="Q371" s="141">
        <v>0</v>
      </c>
      <c r="R371" s="141">
        <f>Q371*H371</f>
        <v>0</v>
      </c>
      <c r="S371" s="141">
        <v>2.4</v>
      </c>
      <c r="T371" s="142">
        <f>S371*H371</f>
        <v>2.16</v>
      </c>
      <c r="AR371" s="143" t="s">
        <v>156</v>
      </c>
      <c r="AT371" s="143" t="s">
        <v>151</v>
      </c>
      <c r="AU371" s="143" t="s">
        <v>81</v>
      </c>
      <c r="AY371" s="18" t="s">
        <v>149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34</v>
      </c>
      <c r="BK371" s="144">
        <f>ROUND(I371*H371,2)</f>
        <v>0</v>
      </c>
      <c r="BL371" s="18" t="s">
        <v>156</v>
      </c>
      <c r="BM371" s="143" t="s">
        <v>584</v>
      </c>
    </row>
    <row r="372" spans="2:65" s="1" customFormat="1">
      <c r="B372" s="33"/>
      <c r="D372" s="145" t="s">
        <v>158</v>
      </c>
      <c r="F372" s="146" t="s">
        <v>585</v>
      </c>
      <c r="I372" s="147"/>
      <c r="L372" s="33"/>
      <c r="M372" s="148"/>
      <c r="T372" s="52"/>
      <c r="AT372" s="18" t="s">
        <v>158</v>
      </c>
      <c r="AU372" s="18" t="s">
        <v>81</v>
      </c>
    </row>
    <row r="373" spans="2:65" s="12" customFormat="1">
      <c r="B373" s="149"/>
      <c r="D373" s="150" t="s">
        <v>160</v>
      </c>
      <c r="E373" s="151" t="s">
        <v>19</v>
      </c>
      <c r="F373" s="152" t="s">
        <v>586</v>
      </c>
      <c r="H373" s="151" t="s">
        <v>19</v>
      </c>
      <c r="I373" s="153"/>
      <c r="L373" s="149"/>
      <c r="M373" s="154"/>
      <c r="T373" s="155"/>
      <c r="AT373" s="151" t="s">
        <v>160</v>
      </c>
      <c r="AU373" s="151" t="s">
        <v>81</v>
      </c>
      <c r="AV373" s="12" t="s">
        <v>34</v>
      </c>
      <c r="AW373" s="12" t="s">
        <v>33</v>
      </c>
      <c r="AX373" s="12" t="s">
        <v>73</v>
      </c>
      <c r="AY373" s="151" t="s">
        <v>149</v>
      </c>
    </row>
    <row r="374" spans="2:65" s="13" customFormat="1">
      <c r="B374" s="156"/>
      <c r="D374" s="150" t="s">
        <v>160</v>
      </c>
      <c r="E374" s="157" t="s">
        <v>19</v>
      </c>
      <c r="F374" s="158" t="s">
        <v>587</v>
      </c>
      <c r="H374" s="159">
        <v>0.9</v>
      </c>
      <c r="I374" s="160"/>
      <c r="L374" s="156"/>
      <c r="M374" s="161"/>
      <c r="T374" s="162"/>
      <c r="AT374" s="157" t="s">
        <v>160</v>
      </c>
      <c r="AU374" s="157" t="s">
        <v>81</v>
      </c>
      <c r="AV374" s="13" t="s">
        <v>81</v>
      </c>
      <c r="AW374" s="13" t="s">
        <v>33</v>
      </c>
      <c r="AX374" s="13" t="s">
        <v>73</v>
      </c>
      <c r="AY374" s="157" t="s">
        <v>149</v>
      </c>
    </row>
    <row r="375" spans="2:65" s="14" customFormat="1">
      <c r="B375" s="163"/>
      <c r="D375" s="150" t="s">
        <v>160</v>
      </c>
      <c r="E375" s="164" t="s">
        <v>19</v>
      </c>
      <c r="F375" s="165" t="s">
        <v>163</v>
      </c>
      <c r="H375" s="166">
        <v>0.9</v>
      </c>
      <c r="I375" s="167"/>
      <c r="L375" s="163"/>
      <c r="M375" s="168"/>
      <c r="T375" s="169"/>
      <c r="AT375" s="164" t="s">
        <v>160</v>
      </c>
      <c r="AU375" s="164" t="s">
        <v>81</v>
      </c>
      <c r="AV375" s="14" t="s">
        <v>156</v>
      </c>
      <c r="AW375" s="14" t="s">
        <v>33</v>
      </c>
      <c r="AX375" s="14" t="s">
        <v>34</v>
      </c>
      <c r="AY375" s="164" t="s">
        <v>149</v>
      </c>
    </row>
    <row r="376" spans="2:65" s="1" customFormat="1" ht="21.75" customHeight="1">
      <c r="B376" s="33"/>
      <c r="C376" s="132" t="s">
        <v>588</v>
      </c>
      <c r="D376" s="132" t="s">
        <v>151</v>
      </c>
      <c r="E376" s="133" t="s">
        <v>589</v>
      </c>
      <c r="F376" s="134" t="s">
        <v>590</v>
      </c>
      <c r="G376" s="135" t="s">
        <v>488</v>
      </c>
      <c r="H376" s="136">
        <v>3</v>
      </c>
      <c r="I376" s="137"/>
      <c r="J376" s="138">
        <f>ROUND(I376*H376,2)</f>
        <v>0</v>
      </c>
      <c r="K376" s="134" t="s">
        <v>19</v>
      </c>
      <c r="L376" s="33"/>
      <c r="M376" s="139" t="s">
        <v>19</v>
      </c>
      <c r="N376" s="140" t="s">
        <v>44</v>
      </c>
      <c r="P376" s="141">
        <f>O376*H376</f>
        <v>0</v>
      </c>
      <c r="Q376" s="141">
        <v>0</v>
      </c>
      <c r="R376" s="141">
        <f>Q376*H376</f>
        <v>0</v>
      </c>
      <c r="S376" s="141">
        <v>0</v>
      </c>
      <c r="T376" s="142">
        <f>S376*H376</f>
        <v>0</v>
      </c>
      <c r="AR376" s="143" t="s">
        <v>156</v>
      </c>
      <c r="AT376" s="143" t="s">
        <v>151</v>
      </c>
      <c r="AU376" s="143" t="s">
        <v>81</v>
      </c>
      <c r="AY376" s="18" t="s">
        <v>149</v>
      </c>
      <c r="BE376" s="144">
        <f>IF(N376="základní",J376,0)</f>
        <v>0</v>
      </c>
      <c r="BF376" s="144">
        <f>IF(N376="snížená",J376,0)</f>
        <v>0</v>
      </c>
      <c r="BG376" s="144">
        <f>IF(N376="zákl. přenesená",J376,0)</f>
        <v>0</v>
      </c>
      <c r="BH376" s="144">
        <f>IF(N376="sníž. přenesená",J376,0)</f>
        <v>0</v>
      </c>
      <c r="BI376" s="144">
        <f>IF(N376="nulová",J376,0)</f>
        <v>0</v>
      </c>
      <c r="BJ376" s="18" t="s">
        <v>34</v>
      </c>
      <c r="BK376" s="144">
        <f>ROUND(I376*H376,2)</f>
        <v>0</v>
      </c>
      <c r="BL376" s="18" t="s">
        <v>156</v>
      </c>
      <c r="BM376" s="143" t="s">
        <v>591</v>
      </c>
    </row>
    <row r="377" spans="2:65" s="11" customFormat="1" ht="22.95" customHeight="1">
      <c r="B377" s="120"/>
      <c r="D377" s="121" t="s">
        <v>72</v>
      </c>
      <c r="E377" s="130" t="s">
        <v>592</v>
      </c>
      <c r="F377" s="130" t="s">
        <v>593</v>
      </c>
      <c r="I377" s="123"/>
      <c r="J377" s="131">
        <f>BK377</f>
        <v>0</v>
      </c>
      <c r="L377" s="120"/>
      <c r="M377" s="125"/>
      <c r="P377" s="126">
        <f>SUM(P378:P388)</f>
        <v>0</v>
      </c>
      <c r="R377" s="126">
        <f>SUM(R378:R388)</f>
        <v>0</v>
      </c>
      <c r="T377" s="127">
        <f>SUM(T378:T388)</f>
        <v>0</v>
      </c>
      <c r="AR377" s="121" t="s">
        <v>34</v>
      </c>
      <c r="AT377" s="128" t="s">
        <v>72</v>
      </c>
      <c r="AU377" s="128" t="s">
        <v>34</v>
      </c>
      <c r="AY377" s="121" t="s">
        <v>149</v>
      </c>
      <c r="BK377" s="129">
        <f>SUM(BK378:BK388)</f>
        <v>0</v>
      </c>
    </row>
    <row r="378" spans="2:65" s="1" customFormat="1" ht="33" customHeight="1">
      <c r="B378" s="33"/>
      <c r="C378" s="132" t="s">
        <v>594</v>
      </c>
      <c r="D378" s="132" t="s">
        <v>151</v>
      </c>
      <c r="E378" s="133" t="s">
        <v>595</v>
      </c>
      <c r="F378" s="134" t="s">
        <v>596</v>
      </c>
      <c r="G378" s="135" t="s">
        <v>267</v>
      </c>
      <c r="H378" s="136">
        <v>23.81</v>
      </c>
      <c r="I378" s="137"/>
      <c r="J378" s="138">
        <f>ROUND(I378*H378,2)</f>
        <v>0</v>
      </c>
      <c r="K378" s="134" t="s">
        <v>155</v>
      </c>
      <c r="L378" s="33"/>
      <c r="M378" s="139" t="s">
        <v>19</v>
      </c>
      <c r="N378" s="140" t="s">
        <v>44</v>
      </c>
      <c r="P378" s="141">
        <f>O378*H378</f>
        <v>0</v>
      </c>
      <c r="Q378" s="141">
        <v>0</v>
      </c>
      <c r="R378" s="141">
        <f>Q378*H378</f>
        <v>0</v>
      </c>
      <c r="S378" s="141">
        <v>0</v>
      </c>
      <c r="T378" s="142">
        <f>S378*H378</f>
        <v>0</v>
      </c>
      <c r="AR378" s="143" t="s">
        <v>156</v>
      </c>
      <c r="AT378" s="143" t="s">
        <v>151</v>
      </c>
      <c r="AU378" s="143" t="s">
        <v>81</v>
      </c>
      <c r="AY378" s="18" t="s">
        <v>149</v>
      </c>
      <c r="BE378" s="144">
        <f>IF(N378="základní",J378,0)</f>
        <v>0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8" t="s">
        <v>34</v>
      </c>
      <c r="BK378" s="144">
        <f>ROUND(I378*H378,2)</f>
        <v>0</v>
      </c>
      <c r="BL378" s="18" t="s">
        <v>156</v>
      </c>
      <c r="BM378" s="143" t="s">
        <v>597</v>
      </c>
    </row>
    <row r="379" spans="2:65" s="1" customFormat="1">
      <c r="B379" s="33"/>
      <c r="D379" s="145" t="s">
        <v>158</v>
      </c>
      <c r="F379" s="146" t="s">
        <v>598</v>
      </c>
      <c r="I379" s="147"/>
      <c r="L379" s="33"/>
      <c r="M379" s="148"/>
      <c r="T379" s="52"/>
      <c r="AT379" s="18" t="s">
        <v>158</v>
      </c>
      <c r="AU379" s="18" t="s">
        <v>81</v>
      </c>
    </row>
    <row r="380" spans="2:65" s="1" customFormat="1" ht="44.25" customHeight="1">
      <c r="B380" s="33"/>
      <c r="C380" s="132" t="s">
        <v>599</v>
      </c>
      <c r="D380" s="132" t="s">
        <v>151</v>
      </c>
      <c r="E380" s="133" t="s">
        <v>600</v>
      </c>
      <c r="F380" s="134" t="s">
        <v>601</v>
      </c>
      <c r="G380" s="135" t="s">
        <v>267</v>
      </c>
      <c r="H380" s="136">
        <v>690.49</v>
      </c>
      <c r="I380" s="137"/>
      <c r="J380" s="138">
        <f>ROUND(I380*H380,2)</f>
        <v>0</v>
      </c>
      <c r="K380" s="134" t="s">
        <v>155</v>
      </c>
      <c r="L380" s="33"/>
      <c r="M380" s="139" t="s">
        <v>19</v>
      </c>
      <c r="N380" s="140" t="s">
        <v>44</v>
      </c>
      <c r="P380" s="141">
        <f>O380*H380</f>
        <v>0</v>
      </c>
      <c r="Q380" s="141">
        <v>0</v>
      </c>
      <c r="R380" s="141">
        <f>Q380*H380</f>
        <v>0</v>
      </c>
      <c r="S380" s="141">
        <v>0</v>
      </c>
      <c r="T380" s="142">
        <f>S380*H380</f>
        <v>0</v>
      </c>
      <c r="AR380" s="143" t="s">
        <v>156</v>
      </c>
      <c r="AT380" s="143" t="s">
        <v>151</v>
      </c>
      <c r="AU380" s="143" t="s">
        <v>81</v>
      </c>
      <c r="AY380" s="18" t="s">
        <v>149</v>
      </c>
      <c r="BE380" s="144">
        <f>IF(N380="základní",J380,0)</f>
        <v>0</v>
      </c>
      <c r="BF380" s="144">
        <f>IF(N380="snížená",J380,0)</f>
        <v>0</v>
      </c>
      <c r="BG380" s="144">
        <f>IF(N380="zákl. přenesená",J380,0)</f>
        <v>0</v>
      </c>
      <c r="BH380" s="144">
        <f>IF(N380="sníž. přenesená",J380,0)</f>
        <v>0</v>
      </c>
      <c r="BI380" s="144">
        <f>IF(N380="nulová",J380,0)</f>
        <v>0</v>
      </c>
      <c r="BJ380" s="18" t="s">
        <v>34</v>
      </c>
      <c r="BK380" s="144">
        <f>ROUND(I380*H380,2)</f>
        <v>0</v>
      </c>
      <c r="BL380" s="18" t="s">
        <v>156</v>
      </c>
      <c r="BM380" s="143" t="s">
        <v>602</v>
      </c>
    </row>
    <row r="381" spans="2:65" s="1" customFormat="1">
      <c r="B381" s="33"/>
      <c r="D381" s="145" t="s">
        <v>158</v>
      </c>
      <c r="F381" s="146" t="s">
        <v>603</v>
      </c>
      <c r="I381" s="147"/>
      <c r="L381" s="33"/>
      <c r="M381" s="148"/>
      <c r="T381" s="52"/>
      <c r="AT381" s="18" t="s">
        <v>158</v>
      </c>
      <c r="AU381" s="18" t="s">
        <v>81</v>
      </c>
    </row>
    <row r="382" spans="2:65" s="13" customFormat="1">
      <c r="B382" s="156"/>
      <c r="D382" s="150" t="s">
        <v>160</v>
      </c>
      <c r="F382" s="158" t="s">
        <v>604</v>
      </c>
      <c r="H382" s="159">
        <v>690.49</v>
      </c>
      <c r="I382" s="160"/>
      <c r="L382" s="156"/>
      <c r="M382" s="161"/>
      <c r="T382" s="162"/>
      <c r="AT382" s="157" t="s">
        <v>160</v>
      </c>
      <c r="AU382" s="157" t="s">
        <v>81</v>
      </c>
      <c r="AV382" s="13" t="s">
        <v>81</v>
      </c>
      <c r="AW382" s="13" t="s">
        <v>4</v>
      </c>
      <c r="AX382" s="13" t="s">
        <v>34</v>
      </c>
      <c r="AY382" s="157" t="s">
        <v>149</v>
      </c>
    </row>
    <row r="383" spans="2:65" s="1" customFormat="1" ht="44.25" customHeight="1">
      <c r="B383" s="33"/>
      <c r="C383" s="132" t="s">
        <v>605</v>
      </c>
      <c r="D383" s="132" t="s">
        <v>151</v>
      </c>
      <c r="E383" s="133" t="s">
        <v>606</v>
      </c>
      <c r="F383" s="134" t="s">
        <v>607</v>
      </c>
      <c r="G383" s="135" t="s">
        <v>267</v>
      </c>
      <c r="H383" s="136">
        <v>4.2480000000000002</v>
      </c>
      <c r="I383" s="137"/>
      <c r="J383" s="138">
        <f>ROUND(I383*H383,2)</f>
        <v>0</v>
      </c>
      <c r="K383" s="134" t="s">
        <v>155</v>
      </c>
      <c r="L383" s="33"/>
      <c r="M383" s="139" t="s">
        <v>19</v>
      </c>
      <c r="N383" s="140" t="s">
        <v>44</v>
      </c>
      <c r="P383" s="141">
        <f>O383*H383</f>
        <v>0</v>
      </c>
      <c r="Q383" s="141">
        <v>0</v>
      </c>
      <c r="R383" s="141">
        <f>Q383*H383</f>
        <v>0</v>
      </c>
      <c r="S383" s="141">
        <v>0</v>
      </c>
      <c r="T383" s="142">
        <f>S383*H383</f>
        <v>0</v>
      </c>
      <c r="AR383" s="143" t="s">
        <v>156</v>
      </c>
      <c r="AT383" s="143" t="s">
        <v>151</v>
      </c>
      <c r="AU383" s="143" t="s">
        <v>81</v>
      </c>
      <c r="AY383" s="18" t="s">
        <v>149</v>
      </c>
      <c r="BE383" s="144">
        <f>IF(N383="základní",J383,0)</f>
        <v>0</v>
      </c>
      <c r="BF383" s="144">
        <f>IF(N383="snížená",J383,0)</f>
        <v>0</v>
      </c>
      <c r="BG383" s="144">
        <f>IF(N383="zákl. přenesená",J383,0)</f>
        <v>0</v>
      </c>
      <c r="BH383" s="144">
        <f>IF(N383="sníž. přenesená",J383,0)</f>
        <v>0</v>
      </c>
      <c r="BI383" s="144">
        <f>IF(N383="nulová",J383,0)</f>
        <v>0</v>
      </c>
      <c r="BJ383" s="18" t="s">
        <v>34</v>
      </c>
      <c r="BK383" s="144">
        <f>ROUND(I383*H383,2)</f>
        <v>0</v>
      </c>
      <c r="BL383" s="18" t="s">
        <v>156</v>
      </c>
      <c r="BM383" s="143" t="s">
        <v>608</v>
      </c>
    </row>
    <row r="384" spans="2:65" s="1" customFormat="1">
      <c r="B384" s="33"/>
      <c r="D384" s="145" t="s">
        <v>158</v>
      </c>
      <c r="F384" s="146" t="s">
        <v>609</v>
      </c>
      <c r="I384" s="147"/>
      <c r="L384" s="33"/>
      <c r="M384" s="148"/>
      <c r="T384" s="52"/>
      <c r="AT384" s="18" t="s">
        <v>158</v>
      </c>
      <c r="AU384" s="18" t="s">
        <v>81</v>
      </c>
    </row>
    <row r="385" spans="2:65" s="1" customFormat="1" ht="44.25" customHeight="1">
      <c r="B385" s="33"/>
      <c r="C385" s="132" t="s">
        <v>610</v>
      </c>
      <c r="D385" s="132" t="s">
        <v>151</v>
      </c>
      <c r="E385" s="133" t="s">
        <v>611</v>
      </c>
      <c r="F385" s="134" t="s">
        <v>612</v>
      </c>
      <c r="G385" s="135" t="s">
        <v>267</v>
      </c>
      <c r="H385" s="136">
        <v>8.8829999999999991</v>
      </c>
      <c r="I385" s="137"/>
      <c r="J385" s="138">
        <f>ROUND(I385*H385,2)</f>
        <v>0</v>
      </c>
      <c r="K385" s="134" t="s">
        <v>155</v>
      </c>
      <c r="L385" s="33"/>
      <c r="M385" s="139" t="s">
        <v>19</v>
      </c>
      <c r="N385" s="140" t="s">
        <v>44</v>
      </c>
      <c r="P385" s="141">
        <f>O385*H385</f>
        <v>0</v>
      </c>
      <c r="Q385" s="141">
        <v>0</v>
      </c>
      <c r="R385" s="141">
        <f>Q385*H385</f>
        <v>0</v>
      </c>
      <c r="S385" s="141">
        <v>0</v>
      </c>
      <c r="T385" s="142">
        <f>S385*H385</f>
        <v>0</v>
      </c>
      <c r="AR385" s="143" t="s">
        <v>156</v>
      </c>
      <c r="AT385" s="143" t="s">
        <v>151</v>
      </c>
      <c r="AU385" s="143" t="s">
        <v>81</v>
      </c>
      <c r="AY385" s="18" t="s">
        <v>149</v>
      </c>
      <c r="BE385" s="144">
        <f>IF(N385="základní",J385,0)</f>
        <v>0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8" t="s">
        <v>34</v>
      </c>
      <c r="BK385" s="144">
        <f>ROUND(I385*H385,2)</f>
        <v>0</v>
      </c>
      <c r="BL385" s="18" t="s">
        <v>156</v>
      </c>
      <c r="BM385" s="143" t="s">
        <v>613</v>
      </c>
    </row>
    <row r="386" spans="2:65" s="1" customFormat="1">
      <c r="B386" s="33"/>
      <c r="D386" s="145" t="s">
        <v>158</v>
      </c>
      <c r="F386" s="146" t="s">
        <v>614</v>
      </c>
      <c r="I386" s="147"/>
      <c r="L386" s="33"/>
      <c r="M386" s="148"/>
      <c r="T386" s="52"/>
      <c r="AT386" s="18" t="s">
        <v>158</v>
      </c>
      <c r="AU386" s="18" t="s">
        <v>81</v>
      </c>
    </row>
    <row r="387" spans="2:65" s="1" customFormat="1" ht="44.25" customHeight="1">
      <c r="B387" s="33"/>
      <c r="C387" s="132" t="s">
        <v>615</v>
      </c>
      <c r="D387" s="132" t="s">
        <v>151</v>
      </c>
      <c r="E387" s="133" t="s">
        <v>616</v>
      </c>
      <c r="F387" s="134" t="s">
        <v>617</v>
      </c>
      <c r="G387" s="135" t="s">
        <v>267</v>
      </c>
      <c r="H387" s="136">
        <v>10.679</v>
      </c>
      <c r="I387" s="137"/>
      <c r="J387" s="138">
        <f>ROUND(I387*H387,2)</f>
        <v>0</v>
      </c>
      <c r="K387" s="134" t="s">
        <v>155</v>
      </c>
      <c r="L387" s="33"/>
      <c r="M387" s="139" t="s">
        <v>19</v>
      </c>
      <c r="N387" s="140" t="s">
        <v>44</v>
      </c>
      <c r="P387" s="141">
        <f>O387*H387</f>
        <v>0</v>
      </c>
      <c r="Q387" s="141">
        <v>0</v>
      </c>
      <c r="R387" s="141">
        <f>Q387*H387</f>
        <v>0</v>
      </c>
      <c r="S387" s="141">
        <v>0</v>
      </c>
      <c r="T387" s="142">
        <f>S387*H387</f>
        <v>0</v>
      </c>
      <c r="AR387" s="143" t="s">
        <v>156</v>
      </c>
      <c r="AT387" s="143" t="s">
        <v>151</v>
      </c>
      <c r="AU387" s="143" t="s">
        <v>81</v>
      </c>
      <c r="AY387" s="18" t="s">
        <v>149</v>
      </c>
      <c r="BE387" s="144">
        <f>IF(N387="základní",J387,0)</f>
        <v>0</v>
      </c>
      <c r="BF387" s="144">
        <f>IF(N387="snížená",J387,0)</f>
        <v>0</v>
      </c>
      <c r="BG387" s="144">
        <f>IF(N387="zákl. přenesená",J387,0)</f>
        <v>0</v>
      </c>
      <c r="BH387" s="144">
        <f>IF(N387="sníž. přenesená",J387,0)</f>
        <v>0</v>
      </c>
      <c r="BI387" s="144">
        <f>IF(N387="nulová",J387,0)</f>
        <v>0</v>
      </c>
      <c r="BJ387" s="18" t="s">
        <v>34</v>
      </c>
      <c r="BK387" s="144">
        <f>ROUND(I387*H387,2)</f>
        <v>0</v>
      </c>
      <c r="BL387" s="18" t="s">
        <v>156</v>
      </c>
      <c r="BM387" s="143" t="s">
        <v>618</v>
      </c>
    </row>
    <row r="388" spans="2:65" s="1" customFormat="1">
      <c r="B388" s="33"/>
      <c r="D388" s="145" t="s">
        <v>158</v>
      </c>
      <c r="F388" s="146" t="s">
        <v>619</v>
      </c>
      <c r="I388" s="147"/>
      <c r="L388" s="33"/>
      <c r="M388" s="148"/>
      <c r="T388" s="52"/>
      <c r="AT388" s="18" t="s">
        <v>158</v>
      </c>
      <c r="AU388" s="18" t="s">
        <v>81</v>
      </c>
    </row>
    <row r="389" spans="2:65" s="11" customFormat="1" ht="22.95" customHeight="1">
      <c r="B389" s="120"/>
      <c r="D389" s="121" t="s">
        <v>72</v>
      </c>
      <c r="E389" s="130" t="s">
        <v>620</v>
      </c>
      <c r="F389" s="130" t="s">
        <v>621</v>
      </c>
      <c r="I389" s="123"/>
      <c r="J389" s="131">
        <f>BK389</f>
        <v>0</v>
      </c>
      <c r="L389" s="120"/>
      <c r="M389" s="125"/>
      <c r="P389" s="126">
        <f>SUM(P390:P393)</f>
        <v>0</v>
      </c>
      <c r="R389" s="126">
        <f>SUM(R390:R393)</f>
        <v>0</v>
      </c>
      <c r="T389" s="127">
        <f>SUM(T390:T393)</f>
        <v>0</v>
      </c>
      <c r="AR389" s="121" t="s">
        <v>34</v>
      </c>
      <c r="AT389" s="128" t="s">
        <v>72</v>
      </c>
      <c r="AU389" s="128" t="s">
        <v>34</v>
      </c>
      <c r="AY389" s="121" t="s">
        <v>149</v>
      </c>
      <c r="BK389" s="129">
        <f>SUM(BK390:BK393)</f>
        <v>0</v>
      </c>
    </row>
    <row r="390" spans="2:65" s="1" customFormat="1" ht="37.950000000000003" customHeight="1">
      <c r="B390" s="33"/>
      <c r="C390" s="132" t="s">
        <v>622</v>
      </c>
      <c r="D390" s="132" t="s">
        <v>151</v>
      </c>
      <c r="E390" s="133" t="s">
        <v>623</v>
      </c>
      <c r="F390" s="134" t="s">
        <v>624</v>
      </c>
      <c r="G390" s="135" t="s">
        <v>267</v>
      </c>
      <c r="H390" s="136">
        <v>389.76900000000001</v>
      </c>
      <c r="I390" s="137"/>
      <c r="J390" s="138">
        <f>ROUND(I390*H390,2)</f>
        <v>0</v>
      </c>
      <c r="K390" s="134" t="s">
        <v>155</v>
      </c>
      <c r="L390" s="33"/>
      <c r="M390" s="139" t="s">
        <v>19</v>
      </c>
      <c r="N390" s="140" t="s">
        <v>44</v>
      </c>
      <c r="P390" s="141">
        <f>O390*H390</f>
        <v>0</v>
      </c>
      <c r="Q390" s="141">
        <v>0</v>
      </c>
      <c r="R390" s="141">
        <f>Q390*H390</f>
        <v>0</v>
      </c>
      <c r="S390" s="141">
        <v>0</v>
      </c>
      <c r="T390" s="142">
        <f>S390*H390</f>
        <v>0</v>
      </c>
      <c r="AR390" s="143" t="s">
        <v>156</v>
      </c>
      <c r="AT390" s="143" t="s">
        <v>151</v>
      </c>
      <c r="AU390" s="143" t="s">
        <v>81</v>
      </c>
      <c r="AY390" s="18" t="s">
        <v>149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34</v>
      </c>
      <c r="BK390" s="144">
        <f>ROUND(I390*H390,2)</f>
        <v>0</v>
      </c>
      <c r="BL390" s="18" t="s">
        <v>156</v>
      </c>
      <c r="BM390" s="143" t="s">
        <v>625</v>
      </c>
    </row>
    <row r="391" spans="2:65" s="1" customFormat="1">
      <c r="B391" s="33"/>
      <c r="D391" s="145" t="s">
        <v>158</v>
      </c>
      <c r="F391" s="146" t="s">
        <v>626</v>
      </c>
      <c r="I391" s="147"/>
      <c r="L391" s="33"/>
      <c r="M391" s="148"/>
      <c r="T391" s="52"/>
      <c r="AT391" s="18" t="s">
        <v>158</v>
      </c>
      <c r="AU391" s="18" t="s">
        <v>81</v>
      </c>
    </row>
    <row r="392" spans="2:65" s="1" customFormat="1" ht="44.25" customHeight="1">
      <c r="B392" s="33"/>
      <c r="C392" s="132" t="s">
        <v>627</v>
      </c>
      <c r="D392" s="132" t="s">
        <v>151</v>
      </c>
      <c r="E392" s="133" t="s">
        <v>628</v>
      </c>
      <c r="F392" s="134" t="s">
        <v>629</v>
      </c>
      <c r="G392" s="135" t="s">
        <v>267</v>
      </c>
      <c r="H392" s="136">
        <v>389.76900000000001</v>
      </c>
      <c r="I392" s="137"/>
      <c r="J392" s="138">
        <f>ROUND(I392*H392,2)</f>
        <v>0</v>
      </c>
      <c r="K392" s="134" t="s">
        <v>155</v>
      </c>
      <c r="L392" s="33"/>
      <c r="M392" s="139" t="s">
        <v>19</v>
      </c>
      <c r="N392" s="140" t="s">
        <v>44</v>
      </c>
      <c r="P392" s="141">
        <f>O392*H392</f>
        <v>0</v>
      </c>
      <c r="Q392" s="141">
        <v>0</v>
      </c>
      <c r="R392" s="141">
        <f>Q392*H392</f>
        <v>0</v>
      </c>
      <c r="S392" s="141">
        <v>0</v>
      </c>
      <c r="T392" s="142">
        <f>S392*H392</f>
        <v>0</v>
      </c>
      <c r="AR392" s="143" t="s">
        <v>156</v>
      </c>
      <c r="AT392" s="143" t="s">
        <v>151</v>
      </c>
      <c r="AU392" s="143" t="s">
        <v>81</v>
      </c>
      <c r="AY392" s="18" t="s">
        <v>149</v>
      </c>
      <c r="BE392" s="144">
        <f>IF(N392="základní",J392,0)</f>
        <v>0</v>
      </c>
      <c r="BF392" s="144">
        <f>IF(N392="snížená",J392,0)</f>
        <v>0</v>
      </c>
      <c r="BG392" s="144">
        <f>IF(N392="zákl. přenesená",J392,0)</f>
        <v>0</v>
      </c>
      <c r="BH392" s="144">
        <f>IF(N392="sníž. přenesená",J392,0)</f>
        <v>0</v>
      </c>
      <c r="BI392" s="144">
        <f>IF(N392="nulová",J392,0)</f>
        <v>0</v>
      </c>
      <c r="BJ392" s="18" t="s">
        <v>34</v>
      </c>
      <c r="BK392" s="144">
        <f>ROUND(I392*H392,2)</f>
        <v>0</v>
      </c>
      <c r="BL392" s="18" t="s">
        <v>156</v>
      </c>
      <c r="BM392" s="143" t="s">
        <v>630</v>
      </c>
    </row>
    <row r="393" spans="2:65" s="1" customFormat="1">
      <c r="B393" s="33"/>
      <c r="D393" s="145" t="s">
        <v>158</v>
      </c>
      <c r="F393" s="146" t="s">
        <v>631</v>
      </c>
      <c r="I393" s="147"/>
      <c r="L393" s="33"/>
      <c r="M393" s="187"/>
      <c r="N393" s="188"/>
      <c r="O393" s="188"/>
      <c r="P393" s="188"/>
      <c r="Q393" s="188"/>
      <c r="R393" s="188"/>
      <c r="S393" s="188"/>
      <c r="T393" s="189"/>
      <c r="AT393" s="18" t="s">
        <v>158</v>
      </c>
      <c r="AU393" s="18" t="s">
        <v>81</v>
      </c>
    </row>
    <row r="394" spans="2:65" s="1" customFormat="1" ht="6.9" customHeight="1">
      <c r="B394" s="41"/>
      <c r="C394" s="42"/>
      <c r="D394" s="42"/>
      <c r="E394" s="42"/>
      <c r="F394" s="42"/>
      <c r="G394" s="42"/>
      <c r="H394" s="42"/>
      <c r="I394" s="42"/>
      <c r="J394" s="42"/>
      <c r="K394" s="42"/>
      <c r="L394" s="33"/>
    </row>
  </sheetData>
  <sheetProtection algorithmName="SHA-512" hashValue="QNRphsh6R8nxqA87qtN0xfTW1V8Y5secuMsNbBBkGxJrCa/49PEIX5tDIpp6oX9TYBunh2jFvuhRu0zluIgIaw==" saltValue="9y+vjd0RXdnC+GYq4n3khYJIH/agqwzOcJjn6e0Dobn3efylXA7WhCSlitayUK161SQC1Cuylmdgj6I+jtCqzQ==" spinCount="100000" sheet="1" objects="1" scenarios="1" formatColumns="0" formatRows="0" autoFilter="0"/>
  <autoFilter ref="C92:K393" xr:uid="{00000000-0009-0000-0000-000001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100-000000000000}"/>
    <hyperlink ref="F102" r:id="rId2" xr:uid="{00000000-0004-0000-0100-000001000000}"/>
    <hyperlink ref="F107" r:id="rId3" xr:uid="{00000000-0004-0000-0100-000002000000}"/>
    <hyperlink ref="F112" r:id="rId4" xr:uid="{00000000-0004-0000-0100-000003000000}"/>
    <hyperlink ref="F117" r:id="rId5" xr:uid="{00000000-0004-0000-0100-000004000000}"/>
    <hyperlink ref="F125" r:id="rId6" xr:uid="{00000000-0004-0000-0100-000005000000}"/>
    <hyperlink ref="F127" r:id="rId7" xr:uid="{00000000-0004-0000-0100-000006000000}"/>
    <hyperlink ref="F134" r:id="rId8" xr:uid="{00000000-0004-0000-0100-000007000000}"/>
    <hyperlink ref="F138" r:id="rId9" xr:uid="{00000000-0004-0000-0100-000008000000}"/>
    <hyperlink ref="F145" r:id="rId10" xr:uid="{00000000-0004-0000-0100-000009000000}"/>
    <hyperlink ref="F152" r:id="rId11" xr:uid="{00000000-0004-0000-0100-00000A000000}"/>
    <hyperlink ref="F157" r:id="rId12" xr:uid="{00000000-0004-0000-0100-00000B000000}"/>
    <hyperlink ref="F160" r:id="rId13" xr:uid="{00000000-0004-0000-0100-00000C000000}"/>
    <hyperlink ref="F167" r:id="rId14" xr:uid="{00000000-0004-0000-0100-00000D000000}"/>
    <hyperlink ref="F170" r:id="rId15" xr:uid="{00000000-0004-0000-0100-00000E000000}"/>
    <hyperlink ref="F177" r:id="rId16" xr:uid="{00000000-0004-0000-0100-00000F000000}"/>
    <hyperlink ref="F181" r:id="rId17" xr:uid="{00000000-0004-0000-0100-000010000000}"/>
    <hyperlink ref="F184" r:id="rId18" xr:uid="{00000000-0004-0000-0100-000011000000}"/>
    <hyperlink ref="F191" r:id="rId19" xr:uid="{00000000-0004-0000-0100-000012000000}"/>
    <hyperlink ref="F198" r:id="rId20" xr:uid="{00000000-0004-0000-0100-000013000000}"/>
    <hyperlink ref="F201" r:id="rId21" xr:uid="{00000000-0004-0000-0100-000014000000}"/>
    <hyperlink ref="F205" r:id="rId22" xr:uid="{00000000-0004-0000-0100-000015000000}"/>
    <hyperlink ref="F209" r:id="rId23" xr:uid="{00000000-0004-0000-0100-000016000000}"/>
    <hyperlink ref="F211" r:id="rId24" xr:uid="{00000000-0004-0000-0100-000017000000}"/>
    <hyperlink ref="F213" r:id="rId25" xr:uid="{00000000-0004-0000-0100-000018000000}"/>
    <hyperlink ref="F215" r:id="rId26" xr:uid="{00000000-0004-0000-0100-000019000000}"/>
    <hyperlink ref="F217" r:id="rId27" xr:uid="{00000000-0004-0000-0100-00001A000000}"/>
    <hyperlink ref="F223" r:id="rId28" xr:uid="{00000000-0004-0000-0100-00001B000000}"/>
    <hyperlink ref="F225" r:id="rId29" xr:uid="{00000000-0004-0000-0100-00001C000000}"/>
    <hyperlink ref="F228" r:id="rId30" xr:uid="{00000000-0004-0000-0100-00001D000000}"/>
    <hyperlink ref="F237" r:id="rId31" xr:uid="{00000000-0004-0000-0100-00001E000000}"/>
    <hyperlink ref="F243" r:id="rId32" xr:uid="{00000000-0004-0000-0100-00001F000000}"/>
    <hyperlink ref="F250" r:id="rId33" xr:uid="{00000000-0004-0000-0100-000020000000}"/>
    <hyperlink ref="F254" r:id="rId34" xr:uid="{00000000-0004-0000-0100-000021000000}"/>
    <hyperlink ref="F258" r:id="rId35" xr:uid="{00000000-0004-0000-0100-000022000000}"/>
    <hyperlink ref="F263" r:id="rId36" xr:uid="{00000000-0004-0000-0100-000023000000}"/>
    <hyperlink ref="F268" r:id="rId37" xr:uid="{00000000-0004-0000-0100-000024000000}"/>
    <hyperlink ref="F272" r:id="rId38" xr:uid="{00000000-0004-0000-0100-000025000000}"/>
    <hyperlink ref="F276" r:id="rId39" xr:uid="{00000000-0004-0000-0100-000026000000}"/>
    <hyperlink ref="F282" r:id="rId40" xr:uid="{00000000-0004-0000-0100-000027000000}"/>
    <hyperlink ref="F288" r:id="rId41" xr:uid="{00000000-0004-0000-0100-000028000000}"/>
    <hyperlink ref="F295" r:id="rId42" xr:uid="{00000000-0004-0000-0100-000029000000}"/>
    <hyperlink ref="F300" r:id="rId43" xr:uid="{00000000-0004-0000-0100-00002A000000}"/>
    <hyperlink ref="F308" r:id="rId44" xr:uid="{00000000-0004-0000-0100-00002B000000}"/>
    <hyperlink ref="F314" r:id="rId45" xr:uid="{00000000-0004-0000-0100-00002C000000}"/>
    <hyperlink ref="F318" r:id="rId46" xr:uid="{00000000-0004-0000-0100-00002D000000}"/>
    <hyperlink ref="F322" r:id="rId47" xr:uid="{00000000-0004-0000-0100-00002E000000}"/>
    <hyperlink ref="F326" r:id="rId48" xr:uid="{00000000-0004-0000-0100-00002F000000}"/>
    <hyperlink ref="F330" r:id="rId49" xr:uid="{00000000-0004-0000-0100-000030000000}"/>
    <hyperlink ref="F335" r:id="rId50" xr:uid="{00000000-0004-0000-0100-000031000000}"/>
    <hyperlink ref="F341" r:id="rId51" xr:uid="{00000000-0004-0000-0100-000032000000}"/>
    <hyperlink ref="F343" r:id="rId52" xr:uid="{00000000-0004-0000-0100-000033000000}"/>
    <hyperlink ref="F345" r:id="rId53" xr:uid="{00000000-0004-0000-0100-000034000000}"/>
    <hyperlink ref="F347" r:id="rId54" xr:uid="{00000000-0004-0000-0100-000035000000}"/>
    <hyperlink ref="F352" r:id="rId55" xr:uid="{00000000-0004-0000-0100-000036000000}"/>
    <hyperlink ref="F354" r:id="rId56" xr:uid="{00000000-0004-0000-0100-000037000000}"/>
    <hyperlink ref="F360" r:id="rId57" xr:uid="{00000000-0004-0000-0100-000038000000}"/>
    <hyperlink ref="F362" r:id="rId58" xr:uid="{00000000-0004-0000-0100-000039000000}"/>
    <hyperlink ref="F367" r:id="rId59" xr:uid="{00000000-0004-0000-0100-00003A000000}"/>
    <hyperlink ref="F372" r:id="rId60" xr:uid="{00000000-0004-0000-0100-00003B000000}"/>
    <hyperlink ref="F379" r:id="rId61" xr:uid="{00000000-0004-0000-0100-00003C000000}"/>
    <hyperlink ref="F381" r:id="rId62" xr:uid="{00000000-0004-0000-0100-00003D000000}"/>
    <hyperlink ref="F384" r:id="rId63" xr:uid="{00000000-0004-0000-0100-00003E000000}"/>
    <hyperlink ref="F386" r:id="rId64" xr:uid="{00000000-0004-0000-0100-00003F000000}"/>
    <hyperlink ref="F388" r:id="rId65" xr:uid="{00000000-0004-0000-0100-000040000000}"/>
    <hyperlink ref="F391" r:id="rId66" xr:uid="{00000000-0004-0000-0100-000041000000}"/>
    <hyperlink ref="F393" r:id="rId67" xr:uid="{00000000-0004-0000-0100-00004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89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119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632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ROUND((SUM(BE91:BE124)),  0)</f>
        <v>0</v>
      </c>
      <c r="I35" s="94">
        <v>0.21</v>
      </c>
      <c r="J35" s="82">
        <f>ROUND(((SUM(BE91:BE124))*I35),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ROUND((SUM(BF91:BF124)),  0)</f>
        <v>0</v>
      </c>
      <c r="I36" s="94">
        <v>0.15</v>
      </c>
      <c r="J36" s="82">
        <f>ROUND(((SUM(BF91:BF124))*I36),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ROUND((SUM(BG91:BG124)),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ROUND((SUM(BH91:BH124)),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ROUND((SUM(BI91:BI124)),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119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SO01b - Chodník - ul.Hlavní - doprovodná část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J105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J112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J120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1" t="str">
        <f>E7</f>
        <v>Výstavba chodníků - ul.Hlavní a Korycanská, Veliká Ves</v>
      </c>
      <c r="F79" s="312"/>
      <c r="G79" s="312"/>
      <c r="H79" s="312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1" t="s">
        <v>119</v>
      </c>
      <c r="F81" s="310"/>
      <c r="G81" s="310"/>
      <c r="H81" s="310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274" t="str">
        <f>E11</f>
        <v>SO01b - Chodník - ul.Hlavní - doprovodná část</v>
      </c>
      <c r="F83" s="310"/>
      <c r="G83" s="310"/>
      <c r="H83" s="310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32.762810000000002</v>
      </c>
      <c r="S91" s="50"/>
      <c r="T91" s="118">
        <f>T92</f>
        <v>30.02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P93+P96+P105+P112+P120</f>
        <v>0</v>
      </c>
      <c r="R92" s="126">
        <f>R93+R96+R105+R112+R120</f>
        <v>32.762810000000002</v>
      </c>
      <c r="T92" s="127">
        <f>T93+T96+T105+T112+T120</f>
        <v>30.02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BK93+BK96+BK105+BK112+BK120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SUM(P94:P95)</f>
        <v>0</v>
      </c>
      <c r="R93" s="126">
        <f>SUM(R94:R95)</f>
        <v>0</v>
      </c>
      <c r="T93" s="127">
        <f>SUM(T94:T95)</f>
        <v>30.02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SUM(BK94:BK95)</f>
        <v>0</v>
      </c>
    </row>
    <row r="94" spans="2:65" s="1" customFormat="1" ht="49.2" customHeight="1">
      <c r="B94" s="33"/>
      <c r="C94" s="132" t="s">
        <v>34</v>
      </c>
      <c r="D94" s="132" t="s">
        <v>151</v>
      </c>
      <c r="E94" s="133" t="s">
        <v>633</v>
      </c>
      <c r="F94" s="134" t="s">
        <v>634</v>
      </c>
      <c r="G94" s="135" t="s">
        <v>154</v>
      </c>
      <c r="H94" s="136">
        <v>95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0.316</v>
      </c>
      <c r="T94" s="142">
        <f>S94*H94</f>
        <v>30.02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635</v>
      </c>
    </row>
    <row r="95" spans="2:65" s="1" customFormat="1">
      <c r="B95" s="33"/>
      <c r="D95" s="145" t="s">
        <v>158</v>
      </c>
      <c r="F95" s="146" t="s">
        <v>636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1" customFormat="1" ht="22.95" customHeight="1">
      <c r="B96" s="120"/>
      <c r="D96" s="121" t="s">
        <v>72</v>
      </c>
      <c r="E96" s="130" t="s">
        <v>181</v>
      </c>
      <c r="F96" s="130" t="s">
        <v>382</v>
      </c>
      <c r="I96" s="123"/>
      <c r="J96" s="131">
        <f>BK96</f>
        <v>0</v>
      </c>
      <c r="L96" s="120"/>
      <c r="M96" s="125"/>
      <c r="P96" s="126">
        <f>SUM(P97:P104)</f>
        <v>0</v>
      </c>
      <c r="R96" s="126">
        <f>SUM(R97:R104)</f>
        <v>32.713250000000002</v>
      </c>
      <c r="T96" s="127">
        <f>SUM(T97:T104)</f>
        <v>0</v>
      </c>
      <c r="AR96" s="121" t="s">
        <v>34</v>
      </c>
      <c r="AT96" s="128" t="s">
        <v>72</v>
      </c>
      <c r="AU96" s="128" t="s">
        <v>34</v>
      </c>
      <c r="AY96" s="121" t="s">
        <v>149</v>
      </c>
      <c r="BK96" s="129">
        <f>SUM(BK97:BK104)</f>
        <v>0</v>
      </c>
    </row>
    <row r="97" spans="2:65" s="1" customFormat="1" ht="24.15" customHeight="1">
      <c r="B97" s="33"/>
      <c r="C97" s="132" t="s">
        <v>81</v>
      </c>
      <c r="D97" s="132" t="s">
        <v>151</v>
      </c>
      <c r="E97" s="133" t="s">
        <v>637</v>
      </c>
      <c r="F97" s="134" t="s">
        <v>638</v>
      </c>
      <c r="G97" s="135" t="s">
        <v>154</v>
      </c>
      <c r="H97" s="136">
        <v>95</v>
      </c>
      <c r="I97" s="137"/>
      <c r="J97" s="138">
        <f>ROUND(I97*H97,2)</f>
        <v>0</v>
      </c>
      <c r="K97" s="134" t="s">
        <v>155</v>
      </c>
      <c r="L97" s="33"/>
      <c r="M97" s="139" t="s">
        <v>19</v>
      </c>
      <c r="N97" s="140" t="s">
        <v>44</v>
      </c>
      <c r="P97" s="141">
        <f>O97*H97</f>
        <v>0</v>
      </c>
      <c r="Q97" s="141">
        <v>6.5199999999999998E-3</v>
      </c>
      <c r="R97" s="141">
        <f>Q97*H97</f>
        <v>0.61939999999999995</v>
      </c>
      <c r="S97" s="141">
        <v>0</v>
      </c>
      <c r="T97" s="142">
        <f>S97*H97</f>
        <v>0</v>
      </c>
      <c r="AR97" s="143" t="s">
        <v>156</v>
      </c>
      <c r="AT97" s="143" t="s">
        <v>151</v>
      </c>
      <c r="AU97" s="143" t="s">
        <v>81</v>
      </c>
      <c r="AY97" s="18" t="s">
        <v>149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34</v>
      </c>
      <c r="BK97" s="144">
        <f>ROUND(I97*H97,2)</f>
        <v>0</v>
      </c>
      <c r="BL97" s="18" t="s">
        <v>156</v>
      </c>
      <c r="BM97" s="143" t="s">
        <v>639</v>
      </c>
    </row>
    <row r="98" spans="2:65" s="1" customFormat="1">
      <c r="B98" s="33"/>
      <c r="D98" s="145" t="s">
        <v>158</v>
      </c>
      <c r="F98" s="146" t="s">
        <v>640</v>
      </c>
      <c r="I98" s="147"/>
      <c r="L98" s="33"/>
      <c r="M98" s="148"/>
      <c r="T98" s="52"/>
      <c r="AT98" s="18" t="s">
        <v>158</v>
      </c>
      <c r="AU98" s="18" t="s">
        <v>81</v>
      </c>
    </row>
    <row r="99" spans="2:65" s="1" customFormat="1" ht="24.15" customHeight="1">
      <c r="B99" s="33"/>
      <c r="C99" s="132" t="s">
        <v>169</v>
      </c>
      <c r="D99" s="132" t="s">
        <v>151</v>
      </c>
      <c r="E99" s="133" t="s">
        <v>641</v>
      </c>
      <c r="F99" s="134" t="s">
        <v>642</v>
      </c>
      <c r="G99" s="135" t="s">
        <v>154</v>
      </c>
      <c r="H99" s="136">
        <v>95</v>
      </c>
      <c r="I99" s="137"/>
      <c r="J99" s="138">
        <f>ROUND(I99*H99,2)</f>
        <v>0</v>
      </c>
      <c r="K99" s="134" t="s">
        <v>155</v>
      </c>
      <c r="L99" s="33"/>
      <c r="M99" s="139" t="s">
        <v>19</v>
      </c>
      <c r="N99" s="140" t="s">
        <v>44</v>
      </c>
      <c r="P99" s="141">
        <f>O99*H99</f>
        <v>0</v>
      </c>
      <c r="Q99" s="141">
        <v>7.1000000000000002E-4</v>
      </c>
      <c r="R99" s="141">
        <f>Q99*H99</f>
        <v>6.7449999999999996E-2</v>
      </c>
      <c r="S99" s="141">
        <v>0</v>
      </c>
      <c r="T99" s="142">
        <f>S99*H99</f>
        <v>0</v>
      </c>
      <c r="AR99" s="143" t="s">
        <v>156</v>
      </c>
      <c r="AT99" s="143" t="s">
        <v>151</v>
      </c>
      <c r="AU99" s="143" t="s">
        <v>81</v>
      </c>
      <c r="AY99" s="18" t="s">
        <v>149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34</v>
      </c>
      <c r="BK99" s="144">
        <f>ROUND(I99*H99,2)</f>
        <v>0</v>
      </c>
      <c r="BL99" s="18" t="s">
        <v>156</v>
      </c>
      <c r="BM99" s="143" t="s">
        <v>643</v>
      </c>
    </row>
    <row r="100" spans="2:65" s="1" customFormat="1">
      <c r="B100" s="33"/>
      <c r="D100" s="145" t="s">
        <v>158</v>
      </c>
      <c r="F100" s="146" t="s">
        <v>644</v>
      </c>
      <c r="I100" s="147"/>
      <c r="L100" s="33"/>
      <c r="M100" s="148"/>
      <c r="T100" s="52"/>
      <c r="AT100" s="18" t="s">
        <v>158</v>
      </c>
      <c r="AU100" s="18" t="s">
        <v>81</v>
      </c>
    </row>
    <row r="101" spans="2:65" s="1" customFormat="1" ht="44.25" customHeight="1">
      <c r="B101" s="33"/>
      <c r="C101" s="132" t="s">
        <v>156</v>
      </c>
      <c r="D101" s="132" t="s">
        <v>151</v>
      </c>
      <c r="E101" s="133" t="s">
        <v>645</v>
      </c>
      <c r="F101" s="134" t="s">
        <v>646</v>
      </c>
      <c r="G101" s="135" t="s">
        <v>154</v>
      </c>
      <c r="H101" s="136">
        <v>95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0.12966</v>
      </c>
      <c r="R101" s="141">
        <f>Q101*H101</f>
        <v>12.3177</v>
      </c>
      <c r="S101" s="141">
        <v>0</v>
      </c>
      <c r="T101" s="142">
        <f>S101*H101</f>
        <v>0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647</v>
      </c>
    </row>
    <row r="102" spans="2:65" s="1" customFormat="1">
      <c r="B102" s="33"/>
      <c r="D102" s="145" t="s">
        <v>158</v>
      </c>
      <c r="F102" s="146" t="s">
        <v>648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" customFormat="1" ht="44.25" customHeight="1">
      <c r="B103" s="33"/>
      <c r="C103" s="132" t="s">
        <v>181</v>
      </c>
      <c r="D103" s="132" t="s">
        <v>151</v>
      </c>
      <c r="E103" s="133" t="s">
        <v>649</v>
      </c>
      <c r="F103" s="134" t="s">
        <v>650</v>
      </c>
      <c r="G103" s="135" t="s">
        <v>154</v>
      </c>
      <c r="H103" s="136">
        <v>95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0.20746000000000001</v>
      </c>
      <c r="R103" s="141">
        <f>Q103*H103</f>
        <v>19.7087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651</v>
      </c>
    </row>
    <row r="104" spans="2:65" s="1" customFormat="1">
      <c r="B104" s="33"/>
      <c r="D104" s="145" t="s">
        <v>158</v>
      </c>
      <c r="F104" s="146" t="s">
        <v>652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1" customFormat="1" ht="22.95" customHeight="1">
      <c r="B105" s="120"/>
      <c r="D105" s="121" t="s">
        <v>72</v>
      </c>
      <c r="E105" s="130" t="s">
        <v>211</v>
      </c>
      <c r="F105" s="130" t="s">
        <v>473</v>
      </c>
      <c r="I105" s="123"/>
      <c r="J105" s="131">
        <f>BK105</f>
        <v>0</v>
      </c>
      <c r="L105" s="120"/>
      <c r="M105" s="125"/>
      <c r="P105" s="126">
        <f>SUM(P106:P111)</f>
        <v>0</v>
      </c>
      <c r="R105" s="126">
        <f>SUM(R106:R111)</f>
        <v>4.9559999999999993E-2</v>
      </c>
      <c r="T105" s="127">
        <f>SUM(T106:T111)</f>
        <v>0</v>
      </c>
      <c r="AR105" s="121" t="s">
        <v>34</v>
      </c>
      <c r="AT105" s="128" t="s">
        <v>72</v>
      </c>
      <c r="AU105" s="128" t="s">
        <v>34</v>
      </c>
      <c r="AY105" s="121" t="s">
        <v>149</v>
      </c>
      <c r="BK105" s="129">
        <f>SUM(BK106:BK111)</f>
        <v>0</v>
      </c>
    </row>
    <row r="106" spans="2:65" s="1" customFormat="1" ht="37.950000000000003" customHeight="1">
      <c r="B106" s="33"/>
      <c r="C106" s="132" t="s">
        <v>193</v>
      </c>
      <c r="D106" s="132" t="s">
        <v>151</v>
      </c>
      <c r="E106" s="133" t="s">
        <v>653</v>
      </c>
      <c r="F106" s="134" t="s">
        <v>654</v>
      </c>
      <c r="G106" s="135" t="s">
        <v>457</v>
      </c>
      <c r="H106" s="136">
        <v>177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655</v>
      </c>
    </row>
    <row r="107" spans="2:65" s="1" customFormat="1">
      <c r="B107" s="33"/>
      <c r="D107" s="145" t="s">
        <v>158</v>
      </c>
      <c r="F107" s="146" t="s">
        <v>656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" customFormat="1" ht="55.5" customHeight="1">
      <c r="B108" s="33"/>
      <c r="C108" s="132" t="s">
        <v>198</v>
      </c>
      <c r="D108" s="132" t="s">
        <v>151</v>
      </c>
      <c r="E108" s="133" t="s">
        <v>657</v>
      </c>
      <c r="F108" s="134" t="s">
        <v>658</v>
      </c>
      <c r="G108" s="135" t="s">
        <v>457</v>
      </c>
      <c r="H108" s="136">
        <v>177</v>
      </c>
      <c r="I108" s="137"/>
      <c r="J108" s="138">
        <f>ROUND(I108*H108,2)</f>
        <v>0</v>
      </c>
      <c r="K108" s="134" t="s">
        <v>155</v>
      </c>
      <c r="L108" s="33"/>
      <c r="M108" s="139" t="s">
        <v>19</v>
      </c>
      <c r="N108" s="140" t="s">
        <v>44</v>
      </c>
      <c r="P108" s="141">
        <f>O108*H108</f>
        <v>0</v>
      </c>
      <c r="Q108" s="141">
        <v>2.7999999999999998E-4</v>
      </c>
      <c r="R108" s="141">
        <f>Q108*H108</f>
        <v>4.9559999999999993E-2</v>
      </c>
      <c r="S108" s="141">
        <v>0</v>
      </c>
      <c r="T108" s="142">
        <f>S108*H108</f>
        <v>0</v>
      </c>
      <c r="AR108" s="143" t="s">
        <v>156</v>
      </c>
      <c r="AT108" s="143" t="s">
        <v>151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659</v>
      </c>
    </row>
    <row r="109" spans="2:65" s="1" customFormat="1">
      <c r="B109" s="33"/>
      <c r="D109" s="145" t="s">
        <v>158</v>
      </c>
      <c r="F109" s="146" t="s">
        <v>660</v>
      </c>
      <c r="I109" s="147"/>
      <c r="L109" s="33"/>
      <c r="M109" s="148"/>
      <c r="T109" s="52"/>
      <c r="AT109" s="18" t="s">
        <v>158</v>
      </c>
      <c r="AU109" s="18" t="s">
        <v>81</v>
      </c>
    </row>
    <row r="110" spans="2:65" s="1" customFormat="1" ht="24.15" customHeight="1">
      <c r="B110" s="33"/>
      <c r="C110" s="132" t="s">
        <v>206</v>
      </c>
      <c r="D110" s="132" t="s">
        <v>151</v>
      </c>
      <c r="E110" s="133" t="s">
        <v>661</v>
      </c>
      <c r="F110" s="134" t="s">
        <v>662</v>
      </c>
      <c r="G110" s="135" t="s">
        <v>457</v>
      </c>
      <c r="H110" s="136">
        <v>177</v>
      </c>
      <c r="I110" s="137"/>
      <c r="J110" s="138">
        <f>ROUND(I110*H110,2)</f>
        <v>0</v>
      </c>
      <c r="K110" s="134" t="s">
        <v>155</v>
      </c>
      <c r="L110" s="33"/>
      <c r="M110" s="139" t="s">
        <v>19</v>
      </c>
      <c r="N110" s="140" t="s">
        <v>44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156</v>
      </c>
      <c r="AT110" s="143" t="s">
        <v>151</v>
      </c>
      <c r="AU110" s="143" t="s">
        <v>81</v>
      </c>
      <c r="AY110" s="18" t="s">
        <v>149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34</v>
      </c>
      <c r="BK110" s="144">
        <f>ROUND(I110*H110,2)</f>
        <v>0</v>
      </c>
      <c r="BL110" s="18" t="s">
        <v>156</v>
      </c>
      <c r="BM110" s="143" t="s">
        <v>663</v>
      </c>
    </row>
    <row r="111" spans="2:65" s="1" customFormat="1">
      <c r="B111" s="33"/>
      <c r="D111" s="145" t="s">
        <v>158</v>
      </c>
      <c r="F111" s="146" t="s">
        <v>664</v>
      </c>
      <c r="I111" s="147"/>
      <c r="L111" s="33"/>
      <c r="M111" s="148"/>
      <c r="T111" s="52"/>
      <c r="AT111" s="18" t="s">
        <v>158</v>
      </c>
      <c r="AU111" s="18" t="s">
        <v>81</v>
      </c>
    </row>
    <row r="112" spans="2:65" s="11" customFormat="1" ht="22.95" customHeight="1">
      <c r="B112" s="120"/>
      <c r="D112" s="121" t="s">
        <v>72</v>
      </c>
      <c r="E112" s="130" t="s">
        <v>592</v>
      </c>
      <c r="F112" s="130" t="s">
        <v>593</v>
      </c>
      <c r="I112" s="123"/>
      <c r="J112" s="131">
        <f>BK112</f>
        <v>0</v>
      </c>
      <c r="L112" s="120"/>
      <c r="M112" s="125"/>
      <c r="P112" s="126">
        <f>SUM(P113:P119)</f>
        <v>0</v>
      </c>
      <c r="R112" s="126">
        <f>SUM(R113:R119)</f>
        <v>0</v>
      </c>
      <c r="T112" s="127">
        <f>SUM(T113:T119)</f>
        <v>0</v>
      </c>
      <c r="AR112" s="121" t="s">
        <v>34</v>
      </c>
      <c r="AT112" s="128" t="s">
        <v>72</v>
      </c>
      <c r="AU112" s="128" t="s">
        <v>34</v>
      </c>
      <c r="AY112" s="121" t="s">
        <v>149</v>
      </c>
      <c r="BK112" s="129">
        <f>SUM(BK113:BK119)</f>
        <v>0</v>
      </c>
    </row>
    <row r="113" spans="2:65" s="1" customFormat="1" ht="33" customHeight="1">
      <c r="B113" s="33"/>
      <c r="C113" s="132" t="s">
        <v>211</v>
      </c>
      <c r="D113" s="132" t="s">
        <v>151</v>
      </c>
      <c r="E113" s="133" t="s">
        <v>595</v>
      </c>
      <c r="F113" s="134" t="s">
        <v>596</v>
      </c>
      <c r="G113" s="135" t="s">
        <v>267</v>
      </c>
      <c r="H113" s="136">
        <v>30.02</v>
      </c>
      <c r="I113" s="137"/>
      <c r="J113" s="138">
        <f>ROUND(I113*H113,2)</f>
        <v>0</v>
      </c>
      <c r="K113" s="134" t="s">
        <v>155</v>
      </c>
      <c r="L113" s="33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156</v>
      </c>
      <c r="AT113" s="143" t="s">
        <v>151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665</v>
      </c>
    </row>
    <row r="114" spans="2:65" s="1" customFormat="1">
      <c r="B114" s="33"/>
      <c r="D114" s="145" t="s">
        <v>158</v>
      </c>
      <c r="F114" s="146" t="s">
        <v>598</v>
      </c>
      <c r="I114" s="147"/>
      <c r="L114" s="33"/>
      <c r="M114" s="148"/>
      <c r="T114" s="52"/>
      <c r="AT114" s="18" t="s">
        <v>158</v>
      </c>
      <c r="AU114" s="18" t="s">
        <v>81</v>
      </c>
    </row>
    <row r="115" spans="2:65" s="1" customFormat="1" ht="44.25" customHeight="1">
      <c r="B115" s="33"/>
      <c r="C115" s="132" t="s">
        <v>219</v>
      </c>
      <c r="D115" s="132" t="s">
        <v>151</v>
      </c>
      <c r="E115" s="133" t="s">
        <v>600</v>
      </c>
      <c r="F115" s="134" t="s">
        <v>601</v>
      </c>
      <c r="G115" s="135" t="s">
        <v>267</v>
      </c>
      <c r="H115" s="136">
        <v>870.58</v>
      </c>
      <c r="I115" s="137"/>
      <c r="J115" s="138">
        <f>ROUND(I115*H115,2)</f>
        <v>0</v>
      </c>
      <c r="K115" s="134" t="s">
        <v>155</v>
      </c>
      <c r="L115" s="33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156</v>
      </c>
      <c r="AT115" s="143" t="s">
        <v>151</v>
      </c>
      <c r="AU115" s="143" t="s">
        <v>81</v>
      </c>
      <c r="AY115" s="18" t="s">
        <v>149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34</v>
      </c>
      <c r="BK115" s="144">
        <f>ROUND(I115*H115,2)</f>
        <v>0</v>
      </c>
      <c r="BL115" s="18" t="s">
        <v>156</v>
      </c>
      <c r="BM115" s="143" t="s">
        <v>666</v>
      </c>
    </row>
    <row r="116" spans="2:65" s="1" customFormat="1">
      <c r="B116" s="33"/>
      <c r="D116" s="145" t="s">
        <v>158</v>
      </c>
      <c r="F116" s="146" t="s">
        <v>603</v>
      </c>
      <c r="I116" s="147"/>
      <c r="L116" s="33"/>
      <c r="M116" s="148"/>
      <c r="T116" s="52"/>
      <c r="AT116" s="18" t="s">
        <v>158</v>
      </c>
      <c r="AU116" s="18" t="s">
        <v>81</v>
      </c>
    </row>
    <row r="117" spans="2:65" s="13" customFormat="1">
      <c r="B117" s="156"/>
      <c r="D117" s="150" t="s">
        <v>160</v>
      </c>
      <c r="F117" s="158" t="s">
        <v>667</v>
      </c>
      <c r="H117" s="159">
        <v>870.58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4</v>
      </c>
      <c r="AX117" s="13" t="s">
        <v>34</v>
      </c>
      <c r="AY117" s="157" t="s">
        <v>149</v>
      </c>
    </row>
    <row r="118" spans="2:65" s="1" customFormat="1" ht="44.25" customHeight="1">
      <c r="B118" s="33"/>
      <c r="C118" s="132" t="s">
        <v>226</v>
      </c>
      <c r="D118" s="132" t="s">
        <v>151</v>
      </c>
      <c r="E118" s="133" t="s">
        <v>668</v>
      </c>
      <c r="F118" s="134" t="s">
        <v>669</v>
      </c>
      <c r="G118" s="135" t="s">
        <v>267</v>
      </c>
      <c r="H118" s="136">
        <v>30.02</v>
      </c>
      <c r="I118" s="137"/>
      <c r="J118" s="138">
        <f>ROUND(I118*H118,2)</f>
        <v>0</v>
      </c>
      <c r="K118" s="134" t="s">
        <v>155</v>
      </c>
      <c r="L118" s="33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156</v>
      </c>
      <c r="AT118" s="143" t="s">
        <v>151</v>
      </c>
      <c r="AU118" s="143" t="s">
        <v>81</v>
      </c>
      <c r="AY118" s="18" t="s">
        <v>149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34</v>
      </c>
      <c r="BK118" s="144">
        <f>ROUND(I118*H118,2)</f>
        <v>0</v>
      </c>
      <c r="BL118" s="18" t="s">
        <v>156</v>
      </c>
      <c r="BM118" s="143" t="s">
        <v>670</v>
      </c>
    </row>
    <row r="119" spans="2:65" s="1" customFormat="1">
      <c r="B119" s="33"/>
      <c r="D119" s="145" t="s">
        <v>158</v>
      </c>
      <c r="F119" s="146" t="s">
        <v>671</v>
      </c>
      <c r="I119" s="147"/>
      <c r="L119" s="33"/>
      <c r="M119" s="148"/>
      <c r="T119" s="52"/>
      <c r="AT119" s="18" t="s">
        <v>158</v>
      </c>
      <c r="AU119" s="18" t="s">
        <v>81</v>
      </c>
    </row>
    <row r="120" spans="2:65" s="11" customFormat="1" ht="22.95" customHeight="1">
      <c r="B120" s="120"/>
      <c r="D120" s="121" t="s">
        <v>72</v>
      </c>
      <c r="E120" s="130" t="s">
        <v>620</v>
      </c>
      <c r="F120" s="130" t="s">
        <v>621</v>
      </c>
      <c r="I120" s="123"/>
      <c r="J120" s="131">
        <f>BK120</f>
        <v>0</v>
      </c>
      <c r="L120" s="120"/>
      <c r="M120" s="125"/>
      <c r="P120" s="126">
        <f>SUM(P121:P124)</f>
        <v>0</v>
      </c>
      <c r="R120" s="126">
        <f>SUM(R121:R124)</f>
        <v>0</v>
      </c>
      <c r="T120" s="127">
        <f>SUM(T121:T124)</f>
        <v>0</v>
      </c>
      <c r="AR120" s="121" t="s">
        <v>34</v>
      </c>
      <c r="AT120" s="128" t="s">
        <v>72</v>
      </c>
      <c r="AU120" s="128" t="s">
        <v>34</v>
      </c>
      <c r="AY120" s="121" t="s">
        <v>149</v>
      </c>
      <c r="BK120" s="129">
        <f>SUM(BK121:BK124)</f>
        <v>0</v>
      </c>
    </row>
    <row r="121" spans="2:65" s="1" customFormat="1" ht="37.950000000000003" customHeight="1">
      <c r="B121" s="33"/>
      <c r="C121" s="132" t="s">
        <v>233</v>
      </c>
      <c r="D121" s="132" t="s">
        <v>151</v>
      </c>
      <c r="E121" s="133" t="s">
        <v>623</v>
      </c>
      <c r="F121" s="134" t="s">
        <v>624</v>
      </c>
      <c r="G121" s="135" t="s">
        <v>267</v>
      </c>
      <c r="H121" s="136">
        <v>32.762999999999998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672</v>
      </c>
    </row>
    <row r="122" spans="2:65" s="1" customFormat="1">
      <c r="B122" s="33"/>
      <c r="D122" s="145" t="s">
        <v>158</v>
      </c>
      <c r="F122" s="146" t="s">
        <v>626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44.25" customHeight="1">
      <c r="B123" s="33"/>
      <c r="C123" s="132" t="s">
        <v>239</v>
      </c>
      <c r="D123" s="132" t="s">
        <v>151</v>
      </c>
      <c r="E123" s="133" t="s">
        <v>628</v>
      </c>
      <c r="F123" s="134" t="s">
        <v>629</v>
      </c>
      <c r="G123" s="135" t="s">
        <v>267</v>
      </c>
      <c r="H123" s="136">
        <v>32.762999999999998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673</v>
      </c>
    </row>
    <row r="124" spans="2:65" s="1" customFormat="1">
      <c r="B124" s="33"/>
      <c r="D124" s="145" t="s">
        <v>158</v>
      </c>
      <c r="F124" s="146" t="s">
        <v>631</v>
      </c>
      <c r="I124" s="147"/>
      <c r="L124" s="33"/>
      <c r="M124" s="187"/>
      <c r="N124" s="188"/>
      <c r="O124" s="188"/>
      <c r="P124" s="188"/>
      <c r="Q124" s="188"/>
      <c r="R124" s="188"/>
      <c r="S124" s="188"/>
      <c r="T124" s="189"/>
      <c r="AT124" s="18" t="s">
        <v>158</v>
      </c>
      <c r="AU124" s="18" t="s">
        <v>81</v>
      </c>
    </row>
    <row r="125" spans="2:65" s="1" customFormat="1" ht="6.9" customHeight="1"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33"/>
    </row>
  </sheetData>
  <sheetProtection algorithmName="SHA-512" hashValue="dO39HX0xitS+Scw7/reXS//76ymleS2g1FvjuKycnpVf/HSEtXiO3m4TX57QJ21LhD0S5bcFbEdz0UKIv53FzQ==" saltValue="lV2FB3+8Njrr3xhOA+ybRzDCpyzMxS5d5uwTiSJ0/QSezk62xsqJcqj3Chl8KGqIZDq0m50JIjyhURlCDLNOSg==" spinCount="100000" sheet="1" objects="1" scenarios="1" formatColumns="0" formatRows="0" autoFilter="0"/>
  <autoFilter ref="C90:K124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2" r:id="rId4" xr:uid="{00000000-0004-0000-0200-000003000000}"/>
    <hyperlink ref="F104" r:id="rId5" xr:uid="{00000000-0004-0000-0200-000004000000}"/>
    <hyperlink ref="F107" r:id="rId6" xr:uid="{00000000-0004-0000-0200-000005000000}"/>
    <hyperlink ref="F109" r:id="rId7" xr:uid="{00000000-0004-0000-0200-000006000000}"/>
    <hyperlink ref="F111" r:id="rId8" xr:uid="{00000000-0004-0000-0200-000007000000}"/>
    <hyperlink ref="F114" r:id="rId9" xr:uid="{00000000-0004-0000-0200-000008000000}"/>
    <hyperlink ref="F116" r:id="rId10" xr:uid="{00000000-0004-0000-0200-000009000000}"/>
    <hyperlink ref="F119" r:id="rId11" xr:uid="{00000000-0004-0000-0200-00000A000000}"/>
    <hyperlink ref="F122" r:id="rId12" xr:uid="{00000000-0004-0000-0200-00000B000000}"/>
    <hyperlink ref="F124" r:id="rId13" xr:uid="{00000000-0004-0000-0200-00000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4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95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674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675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ROUND((SUM(BE91:BE345)),  0)</f>
        <v>0</v>
      </c>
      <c r="I35" s="94">
        <v>0.21</v>
      </c>
      <c r="J35" s="82">
        <f>ROUND(((SUM(BE91:BE345))*I35),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ROUND((SUM(BF91:BF345)),  0)</f>
        <v>0</v>
      </c>
      <c r="I36" s="94">
        <v>0.15</v>
      </c>
      <c r="J36" s="82">
        <f>ROUND(((SUM(BF91:BF345))*I36),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ROUND((SUM(BG91:BG345)),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ROUND((SUM(BH91:BH345)),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ROUND((SUM(BI91:BI345)),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674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SO02a - Chodník - ul.Korycanská - hlavní část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J231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J276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J329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J341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1" t="str">
        <f>E7</f>
        <v>Výstavba chodníků - ul.Hlavní a Korycanská, Veliká Ves</v>
      </c>
      <c r="F79" s="312"/>
      <c r="G79" s="312"/>
      <c r="H79" s="312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1" t="s">
        <v>674</v>
      </c>
      <c r="F81" s="310"/>
      <c r="G81" s="310"/>
      <c r="H81" s="310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274" t="str">
        <f>E11</f>
        <v>SO02a - Chodník - ul.Korycanská - hlavní část</v>
      </c>
      <c r="F83" s="310"/>
      <c r="G83" s="310"/>
      <c r="H83" s="310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1231.2542525200001</v>
      </c>
      <c r="S91" s="50"/>
      <c r="T91" s="118">
        <f>T92</f>
        <v>107.32224999999998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P93+P231+P276+P329+P341</f>
        <v>0</v>
      </c>
      <c r="R92" s="126">
        <f>R93+R231+R276+R329+R341</f>
        <v>1231.2542525200001</v>
      </c>
      <c r="T92" s="127">
        <f>T93+T231+T276+T329+T341</f>
        <v>107.32224999999998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BK93+BK231+BK276+BK329+BK341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SUM(P94:P230)</f>
        <v>0</v>
      </c>
      <c r="R93" s="126">
        <f>SUM(R94:R230)</f>
        <v>230.023</v>
      </c>
      <c r="T93" s="127">
        <f>SUM(T94:T230)</f>
        <v>107.07624999999999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SUM(BK94:BK230)</f>
        <v>0</v>
      </c>
    </row>
    <row r="94" spans="2:65" s="1" customFormat="1" ht="37.950000000000003" customHeight="1">
      <c r="B94" s="33"/>
      <c r="C94" s="132" t="s">
        <v>34</v>
      </c>
      <c r="D94" s="132" t="s">
        <v>151</v>
      </c>
      <c r="E94" s="133" t="s">
        <v>676</v>
      </c>
      <c r="F94" s="134" t="s">
        <v>677</v>
      </c>
      <c r="G94" s="135" t="s">
        <v>488</v>
      </c>
      <c r="H94" s="136">
        <v>2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678</v>
      </c>
    </row>
    <row r="95" spans="2:65" s="1" customFormat="1">
      <c r="B95" s="33"/>
      <c r="D95" s="145" t="s">
        <v>158</v>
      </c>
      <c r="F95" s="146" t="s">
        <v>679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" customFormat="1" ht="33" customHeight="1">
      <c r="B96" s="33"/>
      <c r="C96" s="132" t="s">
        <v>81</v>
      </c>
      <c r="D96" s="132" t="s">
        <v>151</v>
      </c>
      <c r="E96" s="133" t="s">
        <v>680</v>
      </c>
      <c r="F96" s="134" t="s">
        <v>681</v>
      </c>
      <c r="G96" s="135" t="s">
        <v>488</v>
      </c>
      <c r="H96" s="136">
        <v>2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682</v>
      </c>
    </row>
    <row r="97" spans="2:65" s="1" customFormat="1">
      <c r="B97" s="33"/>
      <c r="D97" s="145" t="s">
        <v>158</v>
      </c>
      <c r="F97" s="146" t="s">
        <v>683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" customFormat="1" ht="66.75" customHeight="1">
      <c r="B98" s="33"/>
      <c r="C98" s="132" t="s">
        <v>169</v>
      </c>
      <c r="D98" s="132" t="s">
        <v>151</v>
      </c>
      <c r="E98" s="133" t="s">
        <v>164</v>
      </c>
      <c r="F98" s="134" t="s">
        <v>165</v>
      </c>
      <c r="G98" s="135" t="s">
        <v>154</v>
      </c>
      <c r="H98" s="136">
        <v>36.25</v>
      </c>
      <c r="I98" s="137"/>
      <c r="J98" s="138">
        <f>ROUND(I98*H98,2)</f>
        <v>0</v>
      </c>
      <c r="K98" s="134" t="s">
        <v>155</v>
      </c>
      <c r="L98" s="33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0.29499999999999998</v>
      </c>
      <c r="T98" s="142">
        <f>S98*H98</f>
        <v>10.69375</v>
      </c>
      <c r="AR98" s="143" t="s">
        <v>156</v>
      </c>
      <c r="AT98" s="143" t="s">
        <v>151</v>
      </c>
      <c r="AU98" s="143" t="s">
        <v>81</v>
      </c>
      <c r="AY98" s="18" t="s">
        <v>149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34</v>
      </c>
      <c r="BK98" s="144">
        <f>ROUND(I98*H98,2)</f>
        <v>0</v>
      </c>
      <c r="BL98" s="18" t="s">
        <v>156</v>
      </c>
      <c r="BM98" s="143" t="s">
        <v>684</v>
      </c>
    </row>
    <row r="99" spans="2:65" s="1" customFormat="1">
      <c r="B99" s="33"/>
      <c r="D99" s="145" t="s">
        <v>158</v>
      </c>
      <c r="F99" s="146" t="s">
        <v>167</v>
      </c>
      <c r="I99" s="147"/>
      <c r="L99" s="33"/>
      <c r="M99" s="148"/>
      <c r="T99" s="52"/>
      <c r="AT99" s="18" t="s">
        <v>158</v>
      </c>
      <c r="AU99" s="18" t="s">
        <v>81</v>
      </c>
    </row>
    <row r="100" spans="2:65" s="12" customFormat="1">
      <c r="B100" s="149"/>
      <c r="D100" s="150" t="s">
        <v>160</v>
      </c>
      <c r="E100" s="151" t="s">
        <v>19</v>
      </c>
      <c r="F100" s="152" t="s">
        <v>161</v>
      </c>
      <c r="H100" s="151" t="s">
        <v>19</v>
      </c>
      <c r="I100" s="153"/>
      <c r="L100" s="149"/>
      <c r="M100" s="154"/>
      <c r="T100" s="155"/>
      <c r="AT100" s="151" t="s">
        <v>160</v>
      </c>
      <c r="AU100" s="151" t="s">
        <v>81</v>
      </c>
      <c r="AV100" s="12" t="s">
        <v>34</v>
      </c>
      <c r="AW100" s="12" t="s">
        <v>33</v>
      </c>
      <c r="AX100" s="12" t="s">
        <v>73</v>
      </c>
      <c r="AY100" s="151" t="s">
        <v>149</v>
      </c>
    </row>
    <row r="101" spans="2:65" s="13" customFormat="1">
      <c r="B101" s="156"/>
      <c r="D101" s="150" t="s">
        <v>160</v>
      </c>
      <c r="E101" s="157" t="s">
        <v>19</v>
      </c>
      <c r="F101" s="158" t="s">
        <v>685</v>
      </c>
      <c r="H101" s="159">
        <v>36.25</v>
      </c>
      <c r="I101" s="160"/>
      <c r="L101" s="156"/>
      <c r="M101" s="161"/>
      <c r="T101" s="162"/>
      <c r="AT101" s="157" t="s">
        <v>160</v>
      </c>
      <c r="AU101" s="157" t="s">
        <v>81</v>
      </c>
      <c r="AV101" s="13" t="s">
        <v>81</v>
      </c>
      <c r="AW101" s="13" t="s">
        <v>33</v>
      </c>
      <c r="AX101" s="13" t="s">
        <v>73</v>
      </c>
      <c r="AY101" s="157" t="s">
        <v>149</v>
      </c>
    </row>
    <row r="102" spans="2:65" s="14" customFormat="1">
      <c r="B102" s="163"/>
      <c r="D102" s="150" t="s">
        <v>160</v>
      </c>
      <c r="E102" s="164" t="s">
        <v>19</v>
      </c>
      <c r="F102" s="165" t="s">
        <v>163</v>
      </c>
      <c r="H102" s="166">
        <v>36.25</v>
      </c>
      <c r="I102" s="167"/>
      <c r="L102" s="163"/>
      <c r="M102" s="168"/>
      <c r="T102" s="169"/>
      <c r="AT102" s="164" t="s">
        <v>160</v>
      </c>
      <c r="AU102" s="164" t="s">
        <v>81</v>
      </c>
      <c r="AV102" s="14" t="s">
        <v>156</v>
      </c>
      <c r="AW102" s="14" t="s">
        <v>33</v>
      </c>
      <c r="AX102" s="14" t="s">
        <v>34</v>
      </c>
      <c r="AY102" s="164" t="s">
        <v>149</v>
      </c>
    </row>
    <row r="103" spans="2:65" s="1" customFormat="1" ht="66.75" customHeight="1">
      <c r="B103" s="33"/>
      <c r="C103" s="132" t="s">
        <v>156</v>
      </c>
      <c r="D103" s="132" t="s">
        <v>151</v>
      </c>
      <c r="E103" s="133" t="s">
        <v>170</v>
      </c>
      <c r="F103" s="134" t="s">
        <v>171</v>
      </c>
      <c r="G103" s="135" t="s">
        <v>154</v>
      </c>
      <c r="H103" s="136">
        <v>62.95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0.28999999999999998</v>
      </c>
      <c r="T103" s="142">
        <f>S103*H103</f>
        <v>18.255499999999998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686</v>
      </c>
    </row>
    <row r="104" spans="2:65" s="1" customFormat="1">
      <c r="B104" s="33"/>
      <c r="D104" s="145" t="s">
        <v>158</v>
      </c>
      <c r="F104" s="146" t="s">
        <v>173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2" customFormat="1">
      <c r="B105" s="149"/>
      <c r="D105" s="150" t="s">
        <v>160</v>
      </c>
      <c r="E105" s="151" t="s">
        <v>19</v>
      </c>
      <c r="F105" s="152" t="s">
        <v>687</v>
      </c>
      <c r="H105" s="151" t="s">
        <v>19</v>
      </c>
      <c r="I105" s="153"/>
      <c r="L105" s="149"/>
      <c r="M105" s="154"/>
      <c r="T105" s="155"/>
      <c r="AT105" s="151" t="s">
        <v>160</v>
      </c>
      <c r="AU105" s="151" t="s">
        <v>81</v>
      </c>
      <c r="AV105" s="12" t="s">
        <v>34</v>
      </c>
      <c r="AW105" s="12" t="s">
        <v>33</v>
      </c>
      <c r="AX105" s="12" t="s">
        <v>73</v>
      </c>
      <c r="AY105" s="151" t="s">
        <v>149</v>
      </c>
    </row>
    <row r="106" spans="2:65" s="13" customFormat="1">
      <c r="B106" s="156"/>
      <c r="D106" s="150" t="s">
        <v>160</v>
      </c>
      <c r="E106" s="157" t="s">
        <v>19</v>
      </c>
      <c r="F106" s="158" t="s">
        <v>688</v>
      </c>
      <c r="H106" s="159">
        <v>62.95</v>
      </c>
      <c r="I106" s="160"/>
      <c r="L106" s="156"/>
      <c r="M106" s="161"/>
      <c r="T106" s="162"/>
      <c r="AT106" s="157" t="s">
        <v>160</v>
      </c>
      <c r="AU106" s="157" t="s">
        <v>81</v>
      </c>
      <c r="AV106" s="13" t="s">
        <v>81</v>
      </c>
      <c r="AW106" s="13" t="s">
        <v>33</v>
      </c>
      <c r="AX106" s="13" t="s">
        <v>73</v>
      </c>
      <c r="AY106" s="157" t="s">
        <v>149</v>
      </c>
    </row>
    <row r="107" spans="2:65" s="14" customFormat="1">
      <c r="B107" s="163"/>
      <c r="D107" s="150" t="s">
        <v>160</v>
      </c>
      <c r="E107" s="164" t="s">
        <v>19</v>
      </c>
      <c r="F107" s="165" t="s">
        <v>163</v>
      </c>
      <c r="H107" s="166">
        <v>62.95</v>
      </c>
      <c r="I107" s="167"/>
      <c r="L107" s="163"/>
      <c r="M107" s="168"/>
      <c r="T107" s="169"/>
      <c r="AT107" s="164" t="s">
        <v>160</v>
      </c>
      <c r="AU107" s="164" t="s">
        <v>81</v>
      </c>
      <c r="AV107" s="14" t="s">
        <v>156</v>
      </c>
      <c r="AW107" s="14" t="s">
        <v>33</v>
      </c>
      <c r="AX107" s="14" t="s">
        <v>34</v>
      </c>
      <c r="AY107" s="164" t="s">
        <v>149</v>
      </c>
    </row>
    <row r="108" spans="2:65" s="1" customFormat="1" ht="66.75" customHeight="1">
      <c r="B108" s="33"/>
      <c r="C108" s="132" t="s">
        <v>181</v>
      </c>
      <c r="D108" s="132" t="s">
        <v>151</v>
      </c>
      <c r="E108" s="133" t="s">
        <v>689</v>
      </c>
      <c r="F108" s="134" t="s">
        <v>690</v>
      </c>
      <c r="G108" s="135" t="s">
        <v>154</v>
      </c>
      <c r="H108" s="136">
        <v>105.7</v>
      </c>
      <c r="I108" s="137"/>
      <c r="J108" s="138">
        <f>ROUND(I108*H108,2)</f>
        <v>0</v>
      </c>
      <c r="K108" s="134" t="s">
        <v>155</v>
      </c>
      <c r="L108" s="33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0.57999999999999996</v>
      </c>
      <c r="T108" s="142">
        <f>S108*H108</f>
        <v>61.305999999999997</v>
      </c>
      <c r="AR108" s="143" t="s">
        <v>156</v>
      </c>
      <c r="AT108" s="143" t="s">
        <v>151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691</v>
      </c>
    </row>
    <row r="109" spans="2:65" s="1" customFormat="1">
      <c r="B109" s="33"/>
      <c r="D109" s="145" t="s">
        <v>158</v>
      </c>
      <c r="F109" s="146" t="s">
        <v>692</v>
      </c>
      <c r="I109" s="147"/>
      <c r="L109" s="33"/>
      <c r="M109" s="148"/>
      <c r="T109" s="52"/>
      <c r="AT109" s="18" t="s">
        <v>158</v>
      </c>
      <c r="AU109" s="18" t="s">
        <v>81</v>
      </c>
    </row>
    <row r="110" spans="2:65" s="12" customFormat="1">
      <c r="B110" s="149"/>
      <c r="D110" s="150" t="s">
        <v>160</v>
      </c>
      <c r="E110" s="151" t="s">
        <v>19</v>
      </c>
      <c r="F110" s="152" t="s">
        <v>693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694</v>
      </c>
      <c r="H111" s="159">
        <v>105.7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73</v>
      </c>
      <c r="AY111" s="157" t="s">
        <v>149</v>
      </c>
    </row>
    <row r="112" spans="2:65" s="14" customFormat="1">
      <c r="B112" s="163"/>
      <c r="D112" s="150" t="s">
        <v>160</v>
      </c>
      <c r="E112" s="164" t="s">
        <v>19</v>
      </c>
      <c r="F112" s="165" t="s">
        <v>163</v>
      </c>
      <c r="H112" s="166">
        <v>105.7</v>
      </c>
      <c r="I112" s="167"/>
      <c r="L112" s="163"/>
      <c r="M112" s="168"/>
      <c r="T112" s="169"/>
      <c r="AT112" s="164" t="s">
        <v>160</v>
      </c>
      <c r="AU112" s="164" t="s">
        <v>81</v>
      </c>
      <c r="AV112" s="14" t="s">
        <v>156</v>
      </c>
      <c r="AW112" s="14" t="s">
        <v>33</v>
      </c>
      <c r="AX112" s="14" t="s">
        <v>34</v>
      </c>
      <c r="AY112" s="164" t="s">
        <v>149</v>
      </c>
    </row>
    <row r="113" spans="2:65" s="1" customFormat="1" ht="66.75" customHeight="1">
      <c r="B113" s="33"/>
      <c r="C113" s="132" t="s">
        <v>193</v>
      </c>
      <c r="D113" s="132" t="s">
        <v>151</v>
      </c>
      <c r="E113" s="133" t="s">
        <v>176</v>
      </c>
      <c r="F113" s="134" t="s">
        <v>177</v>
      </c>
      <c r="G113" s="135" t="s">
        <v>154</v>
      </c>
      <c r="H113" s="136">
        <v>26.7</v>
      </c>
      <c r="I113" s="137"/>
      <c r="J113" s="138">
        <f>ROUND(I113*H113,2)</f>
        <v>0</v>
      </c>
      <c r="K113" s="134" t="s">
        <v>155</v>
      </c>
      <c r="L113" s="33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0.63</v>
      </c>
      <c r="T113" s="142">
        <f>S113*H113</f>
        <v>16.820999999999998</v>
      </c>
      <c r="AR113" s="143" t="s">
        <v>156</v>
      </c>
      <c r="AT113" s="143" t="s">
        <v>151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695</v>
      </c>
    </row>
    <row r="114" spans="2:65" s="1" customFormat="1">
      <c r="B114" s="33"/>
      <c r="D114" s="145" t="s">
        <v>158</v>
      </c>
      <c r="F114" s="146" t="s">
        <v>179</v>
      </c>
      <c r="I114" s="147"/>
      <c r="L114" s="33"/>
      <c r="M114" s="148"/>
      <c r="T114" s="52"/>
      <c r="AT114" s="18" t="s">
        <v>158</v>
      </c>
      <c r="AU114" s="18" t="s">
        <v>81</v>
      </c>
    </row>
    <row r="115" spans="2:65" s="12" customFormat="1">
      <c r="B115" s="149"/>
      <c r="D115" s="150" t="s">
        <v>160</v>
      </c>
      <c r="E115" s="151" t="s">
        <v>19</v>
      </c>
      <c r="F115" s="152" t="s">
        <v>161</v>
      </c>
      <c r="H115" s="151" t="s">
        <v>19</v>
      </c>
      <c r="I115" s="153"/>
      <c r="L115" s="149"/>
      <c r="M115" s="154"/>
      <c r="T115" s="155"/>
      <c r="AT115" s="151" t="s">
        <v>160</v>
      </c>
      <c r="AU115" s="151" t="s">
        <v>81</v>
      </c>
      <c r="AV115" s="12" t="s">
        <v>34</v>
      </c>
      <c r="AW115" s="12" t="s">
        <v>33</v>
      </c>
      <c r="AX115" s="12" t="s">
        <v>73</v>
      </c>
      <c r="AY115" s="151" t="s">
        <v>149</v>
      </c>
    </row>
    <row r="116" spans="2:65" s="13" customFormat="1">
      <c r="B116" s="156"/>
      <c r="D116" s="150" t="s">
        <v>160</v>
      </c>
      <c r="E116" s="157" t="s">
        <v>19</v>
      </c>
      <c r="F116" s="158" t="s">
        <v>696</v>
      </c>
      <c r="H116" s="159">
        <v>26.7</v>
      </c>
      <c r="I116" s="160"/>
      <c r="L116" s="156"/>
      <c r="M116" s="161"/>
      <c r="T116" s="162"/>
      <c r="AT116" s="157" t="s">
        <v>160</v>
      </c>
      <c r="AU116" s="157" t="s">
        <v>81</v>
      </c>
      <c r="AV116" s="13" t="s">
        <v>81</v>
      </c>
      <c r="AW116" s="13" t="s">
        <v>33</v>
      </c>
      <c r="AX116" s="13" t="s">
        <v>73</v>
      </c>
      <c r="AY116" s="157" t="s">
        <v>149</v>
      </c>
    </row>
    <row r="117" spans="2:65" s="14" customFormat="1">
      <c r="B117" s="163"/>
      <c r="D117" s="150" t="s">
        <v>160</v>
      </c>
      <c r="E117" s="164" t="s">
        <v>19</v>
      </c>
      <c r="F117" s="165" t="s">
        <v>163</v>
      </c>
      <c r="H117" s="166">
        <v>26.7</v>
      </c>
      <c r="I117" s="167"/>
      <c r="L117" s="163"/>
      <c r="M117" s="168"/>
      <c r="T117" s="169"/>
      <c r="AT117" s="164" t="s">
        <v>160</v>
      </c>
      <c r="AU117" s="164" t="s">
        <v>81</v>
      </c>
      <c r="AV117" s="14" t="s">
        <v>156</v>
      </c>
      <c r="AW117" s="14" t="s">
        <v>33</v>
      </c>
      <c r="AX117" s="14" t="s">
        <v>34</v>
      </c>
      <c r="AY117" s="164" t="s">
        <v>149</v>
      </c>
    </row>
    <row r="118" spans="2:65" s="1" customFormat="1" ht="44.25" customHeight="1">
      <c r="B118" s="33"/>
      <c r="C118" s="132" t="s">
        <v>198</v>
      </c>
      <c r="D118" s="132" t="s">
        <v>151</v>
      </c>
      <c r="E118" s="133" t="s">
        <v>697</v>
      </c>
      <c r="F118" s="134" t="s">
        <v>698</v>
      </c>
      <c r="G118" s="135" t="s">
        <v>184</v>
      </c>
      <c r="H118" s="136">
        <v>94.436000000000007</v>
      </c>
      <c r="I118" s="137"/>
      <c r="J118" s="138">
        <f>ROUND(I118*H118,2)</f>
        <v>0</v>
      </c>
      <c r="K118" s="134" t="s">
        <v>155</v>
      </c>
      <c r="L118" s="33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156</v>
      </c>
      <c r="AT118" s="143" t="s">
        <v>151</v>
      </c>
      <c r="AU118" s="143" t="s">
        <v>81</v>
      </c>
      <c r="AY118" s="18" t="s">
        <v>149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34</v>
      </c>
      <c r="BK118" s="144">
        <f>ROUND(I118*H118,2)</f>
        <v>0</v>
      </c>
      <c r="BL118" s="18" t="s">
        <v>156</v>
      </c>
      <c r="BM118" s="143" t="s">
        <v>699</v>
      </c>
    </row>
    <row r="119" spans="2:65" s="1" customFormat="1">
      <c r="B119" s="33"/>
      <c r="D119" s="145" t="s">
        <v>158</v>
      </c>
      <c r="F119" s="146" t="s">
        <v>700</v>
      </c>
      <c r="I119" s="147"/>
      <c r="L119" s="33"/>
      <c r="M119" s="148"/>
      <c r="T119" s="52"/>
      <c r="AT119" s="18" t="s">
        <v>158</v>
      </c>
      <c r="AU119" s="18" t="s">
        <v>81</v>
      </c>
    </row>
    <row r="120" spans="2:65" s="13" customFormat="1">
      <c r="B120" s="156"/>
      <c r="D120" s="150" t="s">
        <v>160</v>
      </c>
      <c r="E120" s="157" t="s">
        <v>19</v>
      </c>
      <c r="F120" s="158" t="s">
        <v>701</v>
      </c>
      <c r="H120" s="159">
        <v>63.55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73</v>
      </c>
      <c r="AY120" s="157" t="s">
        <v>149</v>
      </c>
    </row>
    <row r="121" spans="2:65" s="12" customFormat="1">
      <c r="B121" s="149"/>
      <c r="D121" s="150" t="s">
        <v>160</v>
      </c>
      <c r="E121" s="151" t="s">
        <v>19</v>
      </c>
      <c r="F121" s="152" t="s">
        <v>188</v>
      </c>
      <c r="H121" s="151" t="s">
        <v>19</v>
      </c>
      <c r="I121" s="153"/>
      <c r="L121" s="149"/>
      <c r="M121" s="154"/>
      <c r="T121" s="155"/>
      <c r="AT121" s="151" t="s">
        <v>160</v>
      </c>
      <c r="AU121" s="151" t="s">
        <v>81</v>
      </c>
      <c r="AV121" s="12" t="s">
        <v>34</v>
      </c>
      <c r="AW121" s="12" t="s">
        <v>33</v>
      </c>
      <c r="AX121" s="12" t="s">
        <v>73</v>
      </c>
      <c r="AY121" s="151" t="s">
        <v>149</v>
      </c>
    </row>
    <row r="122" spans="2:65" s="13" customFormat="1" ht="20.399999999999999">
      <c r="B122" s="156"/>
      <c r="D122" s="150" t="s">
        <v>160</v>
      </c>
      <c r="E122" s="157" t="s">
        <v>19</v>
      </c>
      <c r="F122" s="158" t="s">
        <v>702</v>
      </c>
      <c r="H122" s="159">
        <v>125.321</v>
      </c>
      <c r="I122" s="160"/>
      <c r="L122" s="156"/>
      <c r="M122" s="161"/>
      <c r="T122" s="162"/>
      <c r="AT122" s="157" t="s">
        <v>160</v>
      </c>
      <c r="AU122" s="157" t="s">
        <v>81</v>
      </c>
      <c r="AV122" s="13" t="s">
        <v>81</v>
      </c>
      <c r="AW122" s="13" t="s">
        <v>33</v>
      </c>
      <c r="AX122" s="13" t="s">
        <v>73</v>
      </c>
      <c r="AY122" s="157" t="s">
        <v>149</v>
      </c>
    </row>
    <row r="123" spans="2:65" s="15" customFormat="1">
      <c r="B123" s="170"/>
      <c r="D123" s="150" t="s">
        <v>160</v>
      </c>
      <c r="E123" s="171" t="s">
        <v>19</v>
      </c>
      <c r="F123" s="172" t="s">
        <v>190</v>
      </c>
      <c r="H123" s="173">
        <v>188.87100000000001</v>
      </c>
      <c r="I123" s="174"/>
      <c r="L123" s="170"/>
      <c r="M123" s="175"/>
      <c r="T123" s="176"/>
      <c r="AT123" s="171" t="s">
        <v>160</v>
      </c>
      <c r="AU123" s="171" t="s">
        <v>81</v>
      </c>
      <c r="AV123" s="15" t="s">
        <v>169</v>
      </c>
      <c r="AW123" s="15" t="s">
        <v>33</v>
      </c>
      <c r="AX123" s="15" t="s">
        <v>73</v>
      </c>
      <c r="AY123" s="171" t="s">
        <v>149</v>
      </c>
    </row>
    <row r="124" spans="2:65" s="12" customFormat="1">
      <c r="B124" s="149"/>
      <c r="D124" s="150" t="s">
        <v>160</v>
      </c>
      <c r="E124" s="151" t="s">
        <v>19</v>
      </c>
      <c r="F124" s="152" t="s">
        <v>191</v>
      </c>
      <c r="H124" s="151" t="s">
        <v>19</v>
      </c>
      <c r="I124" s="153"/>
      <c r="L124" s="149"/>
      <c r="M124" s="154"/>
      <c r="T124" s="155"/>
      <c r="AT124" s="151" t="s">
        <v>160</v>
      </c>
      <c r="AU124" s="151" t="s">
        <v>81</v>
      </c>
      <c r="AV124" s="12" t="s">
        <v>34</v>
      </c>
      <c r="AW124" s="12" t="s">
        <v>33</v>
      </c>
      <c r="AX124" s="12" t="s">
        <v>73</v>
      </c>
      <c r="AY124" s="151" t="s">
        <v>149</v>
      </c>
    </row>
    <row r="125" spans="2:65" s="13" customFormat="1">
      <c r="B125" s="156"/>
      <c r="D125" s="150" t="s">
        <v>160</v>
      </c>
      <c r="E125" s="157" t="s">
        <v>19</v>
      </c>
      <c r="F125" s="158" t="s">
        <v>703</v>
      </c>
      <c r="H125" s="159">
        <v>94.436000000000007</v>
      </c>
      <c r="I125" s="160"/>
      <c r="L125" s="156"/>
      <c r="M125" s="161"/>
      <c r="T125" s="162"/>
      <c r="AT125" s="157" t="s">
        <v>160</v>
      </c>
      <c r="AU125" s="157" t="s">
        <v>81</v>
      </c>
      <c r="AV125" s="13" t="s">
        <v>81</v>
      </c>
      <c r="AW125" s="13" t="s">
        <v>33</v>
      </c>
      <c r="AX125" s="13" t="s">
        <v>34</v>
      </c>
      <c r="AY125" s="157" t="s">
        <v>149</v>
      </c>
    </row>
    <row r="126" spans="2:65" s="1" customFormat="1" ht="44.25" customHeight="1">
      <c r="B126" s="33"/>
      <c r="C126" s="132" t="s">
        <v>206</v>
      </c>
      <c r="D126" s="132" t="s">
        <v>151</v>
      </c>
      <c r="E126" s="133" t="s">
        <v>704</v>
      </c>
      <c r="F126" s="134" t="s">
        <v>705</v>
      </c>
      <c r="G126" s="135" t="s">
        <v>184</v>
      </c>
      <c r="H126" s="136">
        <v>94.436000000000007</v>
      </c>
      <c r="I126" s="137"/>
      <c r="J126" s="138">
        <f>ROUND(I126*H126,2)</f>
        <v>0</v>
      </c>
      <c r="K126" s="134" t="s">
        <v>155</v>
      </c>
      <c r="L126" s="33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156</v>
      </c>
      <c r="AT126" s="143" t="s">
        <v>151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706</v>
      </c>
    </row>
    <row r="127" spans="2:65" s="1" customFormat="1">
      <c r="B127" s="33"/>
      <c r="D127" s="145" t="s">
        <v>158</v>
      </c>
      <c r="F127" s="146" t="s">
        <v>707</v>
      </c>
      <c r="I127" s="147"/>
      <c r="L127" s="33"/>
      <c r="M127" s="148"/>
      <c r="T127" s="52"/>
      <c r="AT127" s="18" t="s">
        <v>158</v>
      </c>
      <c r="AU127" s="18" t="s">
        <v>81</v>
      </c>
    </row>
    <row r="128" spans="2:65" s="1" customFormat="1" ht="49.2" customHeight="1">
      <c r="B128" s="33"/>
      <c r="C128" s="132" t="s">
        <v>211</v>
      </c>
      <c r="D128" s="132" t="s">
        <v>151</v>
      </c>
      <c r="E128" s="133" t="s">
        <v>708</v>
      </c>
      <c r="F128" s="134" t="s">
        <v>709</v>
      </c>
      <c r="G128" s="135" t="s">
        <v>488</v>
      </c>
      <c r="H128" s="136">
        <v>2</v>
      </c>
      <c r="I128" s="137"/>
      <c r="J128" s="138">
        <f>ROUND(I128*H128,2)</f>
        <v>0</v>
      </c>
      <c r="K128" s="134" t="s">
        <v>155</v>
      </c>
      <c r="L128" s="33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156</v>
      </c>
      <c r="AT128" s="143" t="s">
        <v>151</v>
      </c>
      <c r="AU128" s="143" t="s">
        <v>81</v>
      </c>
      <c r="AY128" s="18" t="s">
        <v>149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34</v>
      </c>
      <c r="BK128" s="144">
        <f>ROUND(I128*H128,2)</f>
        <v>0</v>
      </c>
      <c r="BL128" s="18" t="s">
        <v>156</v>
      </c>
      <c r="BM128" s="143" t="s">
        <v>710</v>
      </c>
    </row>
    <row r="129" spans="2:65" s="1" customFormat="1">
      <c r="B129" s="33"/>
      <c r="D129" s="145" t="s">
        <v>158</v>
      </c>
      <c r="F129" s="146" t="s">
        <v>711</v>
      </c>
      <c r="I129" s="147"/>
      <c r="L129" s="33"/>
      <c r="M129" s="148"/>
      <c r="T129" s="52"/>
      <c r="AT129" s="18" t="s">
        <v>158</v>
      </c>
      <c r="AU129" s="18" t="s">
        <v>81</v>
      </c>
    </row>
    <row r="130" spans="2:65" s="1" customFormat="1" ht="44.25" customHeight="1">
      <c r="B130" s="33"/>
      <c r="C130" s="132" t="s">
        <v>219</v>
      </c>
      <c r="D130" s="132" t="s">
        <v>151</v>
      </c>
      <c r="E130" s="133" t="s">
        <v>712</v>
      </c>
      <c r="F130" s="134" t="s">
        <v>713</v>
      </c>
      <c r="G130" s="135" t="s">
        <v>488</v>
      </c>
      <c r="H130" s="136">
        <v>2</v>
      </c>
      <c r="I130" s="137"/>
      <c r="J130" s="138">
        <f>ROUND(I130*H130,2)</f>
        <v>0</v>
      </c>
      <c r="K130" s="134" t="s">
        <v>155</v>
      </c>
      <c r="L130" s="33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156</v>
      </c>
      <c r="AT130" s="143" t="s">
        <v>151</v>
      </c>
      <c r="AU130" s="143" t="s">
        <v>81</v>
      </c>
      <c r="AY130" s="18" t="s">
        <v>149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34</v>
      </c>
      <c r="BK130" s="144">
        <f>ROUND(I130*H130,2)</f>
        <v>0</v>
      </c>
      <c r="BL130" s="18" t="s">
        <v>156</v>
      </c>
      <c r="BM130" s="143" t="s">
        <v>714</v>
      </c>
    </row>
    <row r="131" spans="2:65" s="1" customFormat="1">
      <c r="B131" s="33"/>
      <c r="D131" s="145" t="s">
        <v>158</v>
      </c>
      <c r="F131" s="146" t="s">
        <v>715</v>
      </c>
      <c r="I131" s="147"/>
      <c r="L131" s="33"/>
      <c r="M131" s="148"/>
      <c r="T131" s="52"/>
      <c r="AT131" s="18" t="s">
        <v>158</v>
      </c>
      <c r="AU131" s="18" t="s">
        <v>81</v>
      </c>
    </row>
    <row r="132" spans="2:65" s="1" customFormat="1" ht="37.950000000000003" customHeight="1">
      <c r="B132" s="33"/>
      <c r="C132" s="132" t="s">
        <v>226</v>
      </c>
      <c r="D132" s="132" t="s">
        <v>151</v>
      </c>
      <c r="E132" s="133" t="s">
        <v>716</v>
      </c>
      <c r="F132" s="134" t="s">
        <v>717</v>
      </c>
      <c r="G132" s="135" t="s">
        <v>488</v>
      </c>
      <c r="H132" s="136">
        <v>2</v>
      </c>
      <c r="I132" s="137"/>
      <c r="J132" s="138">
        <f>ROUND(I132*H132,2)</f>
        <v>0</v>
      </c>
      <c r="K132" s="134" t="s">
        <v>155</v>
      </c>
      <c r="L132" s="33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156</v>
      </c>
      <c r="AT132" s="143" t="s">
        <v>151</v>
      </c>
      <c r="AU132" s="143" t="s">
        <v>81</v>
      </c>
      <c r="AY132" s="18" t="s">
        <v>149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34</v>
      </c>
      <c r="BK132" s="144">
        <f>ROUND(I132*H132,2)</f>
        <v>0</v>
      </c>
      <c r="BL132" s="18" t="s">
        <v>156</v>
      </c>
      <c r="BM132" s="143" t="s">
        <v>718</v>
      </c>
    </row>
    <row r="133" spans="2:65" s="1" customFormat="1">
      <c r="B133" s="33"/>
      <c r="D133" s="145" t="s">
        <v>158</v>
      </c>
      <c r="F133" s="146" t="s">
        <v>719</v>
      </c>
      <c r="I133" s="147"/>
      <c r="L133" s="33"/>
      <c r="M133" s="148"/>
      <c r="T133" s="52"/>
      <c r="AT133" s="18" t="s">
        <v>158</v>
      </c>
      <c r="AU133" s="18" t="s">
        <v>81</v>
      </c>
    </row>
    <row r="134" spans="2:65" s="1" customFormat="1" ht="62.7" customHeight="1">
      <c r="B134" s="33"/>
      <c r="C134" s="132" t="s">
        <v>233</v>
      </c>
      <c r="D134" s="132" t="s">
        <v>151</v>
      </c>
      <c r="E134" s="133" t="s">
        <v>720</v>
      </c>
      <c r="F134" s="134" t="s">
        <v>721</v>
      </c>
      <c r="G134" s="135" t="s">
        <v>488</v>
      </c>
      <c r="H134" s="136">
        <v>30</v>
      </c>
      <c r="I134" s="137"/>
      <c r="J134" s="138">
        <f>ROUND(I134*H134,2)</f>
        <v>0</v>
      </c>
      <c r="K134" s="134" t="s">
        <v>155</v>
      </c>
      <c r="L134" s="33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156</v>
      </c>
      <c r="AT134" s="143" t="s">
        <v>151</v>
      </c>
      <c r="AU134" s="143" t="s">
        <v>81</v>
      </c>
      <c r="AY134" s="18" t="s">
        <v>149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34</v>
      </c>
      <c r="BK134" s="144">
        <f>ROUND(I134*H134,2)</f>
        <v>0</v>
      </c>
      <c r="BL134" s="18" t="s">
        <v>156</v>
      </c>
      <c r="BM134" s="143" t="s">
        <v>722</v>
      </c>
    </row>
    <row r="135" spans="2:65" s="1" customFormat="1">
      <c r="B135" s="33"/>
      <c r="D135" s="145" t="s">
        <v>158</v>
      </c>
      <c r="F135" s="146" t="s">
        <v>723</v>
      </c>
      <c r="I135" s="147"/>
      <c r="L135" s="33"/>
      <c r="M135" s="148"/>
      <c r="T135" s="52"/>
      <c r="AT135" s="18" t="s">
        <v>158</v>
      </c>
      <c r="AU135" s="18" t="s">
        <v>81</v>
      </c>
    </row>
    <row r="136" spans="2:65" s="13" customFormat="1">
      <c r="B136" s="156"/>
      <c r="D136" s="150" t="s">
        <v>160</v>
      </c>
      <c r="F136" s="158" t="s">
        <v>724</v>
      </c>
      <c r="H136" s="159">
        <v>30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4</v>
      </c>
      <c r="AX136" s="13" t="s">
        <v>34</v>
      </c>
      <c r="AY136" s="157" t="s">
        <v>149</v>
      </c>
    </row>
    <row r="137" spans="2:65" s="1" customFormat="1" ht="62.7" customHeight="1">
      <c r="B137" s="33"/>
      <c r="C137" s="132" t="s">
        <v>239</v>
      </c>
      <c r="D137" s="132" t="s">
        <v>151</v>
      </c>
      <c r="E137" s="133" t="s">
        <v>725</v>
      </c>
      <c r="F137" s="134" t="s">
        <v>726</v>
      </c>
      <c r="G137" s="135" t="s">
        <v>488</v>
      </c>
      <c r="H137" s="136">
        <v>30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727</v>
      </c>
    </row>
    <row r="138" spans="2:65" s="1" customFormat="1">
      <c r="B138" s="33"/>
      <c r="D138" s="145" t="s">
        <v>158</v>
      </c>
      <c r="F138" s="146" t="s">
        <v>728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3" customFormat="1">
      <c r="B139" s="156"/>
      <c r="D139" s="150" t="s">
        <v>160</v>
      </c>
      <c r="F139" s="158" t="s">
        <v>724</v>
      </c>
      <c r="H139" s="159">
        <v>30</v>
      </c>
      <c r="I139" s="160"/>
      <c r="L139" s="156"/>
      <c r="M139" s="161"/>
      <c r="T139" s="162"/>
      <c r="AT139" s="157" t="s">
        <v>160</v>
      </c>
      <c r="AU139" s="157" t="s">
        <v>81</v>
      </c>
      <c r="AV139" s="13" t="s">
        <v>81</v>
      </c>
      <c r="AW139" s="13" t="s">
        <v>4</v>
      </c>
      <c r="AX139" s="13" t="s">
        <v>34</v>
      </c>
      <c r="AY139" s="157" t="s">
        <v>149</v>
      </c>
    </row>
    <row r="140" spans="2:65" s="1" customFormat="1" ht="55.5" customHeight="1">
      <c r="B140" s="33"/>
      <c r="C140" s="132" t="s">
        <v>247</v>
      </c>
      <c r="D140" s="132" t="s">
        <v>151</v>
      </c>
      <c r="E140" s="133" t="s">
        <v>729</v>
      </c>
      <c r="F140" s="134" t="s">
        <v>730</v>
      </c>
      <c r="G140" s="135" t="s">
        <v>488</v>
      </c>
      <c r="H140" s="136">
        <v>30</v>
      </c>
      <c r="I140" s="137"/>
      <c r="J140" s="138">
        <f>ROUND(I140*H140,2)</f>
        <v>0</v>
      </c>
      <c r="K140" s="134" t="s">
        <v>155</v>
      </c>
      <c r="L140" s="33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156</v>
      </c>
      <c r="AT140" s="143" t="s">
        <v>151</v>
      </c>
      <c r="AU140" s="143" t="s">
        <v>81</v>
      </c>
      <c r="AY140" s="18" t="s">
        <v>149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34</v>
      </c>
      <c r="BK140" s="144">
        <f>ROUND(I140*H140,2)</f>
        <v>0</v>
      </c>
      <c r="BL140" s="18" t="s">
        <v>156</v>
      </c>
      <c r="BM140" s="143" t="s">
        <v>731</v>
      </c>
    </row>
    <row r="141" spans="2:65" s="1" customFormat="1">
      <c r="B141" s="33"/>
      <c r="D141" s="145" t="s">
        <v>158</v>
      </c>
      <c r="F141" s="146" t="s">
        <v>732</v>
      </c>
      <c r="I141" s="147"/>
      <c r="L141" s="33"/>
      <c r="M141" s="148"/>
      <c r="T141" s="52"/>
      <c r="AT141" s="18" t="s">
        <v>158</v>
      </c>
      <c r="AU141" s="18" t="s">
        <v>81</v>
      </c>
    </row>
    <row r="142" spans="2:65" s="13" customFormat="1">
      <c r="B142" s="156"/>
      <c r="D142" s="150" t="s">
        <v>160</v>
      </c>
      <c r="F142" s="158" t="s">
        <v>724</v>
      </c>
      <c r="H142" s="159">
        <v>30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4</v>
      </c>
      <c r="AX142" s="13" t="s">
        <v>34</v>
      </c>
      <c r="AY142" s="157" t="s">
        <v>149</v>
      </c>
    </row>
    <row r="143" spans="2:65" s="1" customFormat="1" ht="62.7" customHeight="1">
      <c r="B143" s="33"/>
      <c r="C143" s="132" t="s">
        <v>8</v>
      </c>
      <c r="D143" s="132" t="s">
        <v>151</v>
      </c>
      <c r="E143" s="133" t="s">
        <v>212</v>
      </c>
      <c r="F143" s="134" t="s">
        <v>213</v>
      </c>
      <c r="G143" s="135" t="s">
        <v>184</v>
      </c>
      <c r="H143" s="136">
        <v>188.87200000000001</v>
      </c>
      <c r="I143" s="137"/>
      <c r="J143" s="138">
        <f>ROUND(I143*H143,2)</f>
        <v>0</v>
      </c>
      <c r="K143" s="134" t="s">
        <v>155</v>
      </c>
      <c r="L143" s="33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156</v>
      </c>
      <c r="AT143" s="143" t="s">
        <v>151</v>
      </c>
      <c r="AU143" s="143" t="s">
        <v>81</v>
      </c>
      <c r="AY143" s="18" t="s">
        <v>149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34</v>
      </c>
      <c r="BK143" s="144">
        <f>ROUND(I143*H143,2)</f>
        <v>0</v>
      </c>
      <c r="BL143" s="18" t="s">
        <v>156</v>
      </c>
      <c r="BM143" s="143" t="s">
        <v>733</v>
      </c>
    </row>
    <row r="144" spans="2:65" s="1" customFormat="1">
      <c r="B144" s="33"/>
      <c r="D144" s="145" t="s">
        <v>158</v>
      </c>
      <c r="F144" s="146" t="s">
        <v>215</v>
      </c>
      <c r="I144" s="147"/>
      <c r="L144" s="33"/>
      <c r="M144" s="148"/>
      <c r="T144" s="52"/>
      <c r="AT144" s="18" t="s">
        <v>158</v>
      </c>
      <c r="AU144" s="18" t="s">
        <v>81</v>
      </c>
    </row>
    <row r="145" spans="2:65" s="12" customFormat="1">
      <c r="B145" s="149"/>
      <c r="D145" s="150" t="s">
        <v>160</v>
      </c>
      <c r="E145" s="151" t="s">
        <v>19</v>
      </c>
      <c r="F145" s="152" t="s">
        <v>216</v>
      </c>
      <c r="H145" s="151" t="s">
        <v>19</v>
      </c>
      <c r="I145" s="153"/>
      <c r="L145" s="149"/>
      <c r="M145" s="154"/>
      <c r="T145" s="155"/>
      <c r="AT145" s="151" t="s">
        <v>160</v>
      </c>
      <c r="AU145" s="151" t="s">
        <v>81</v>
      </c>
      <c r="AV145" s="12" t="s">
        <v>34</v>
      </c>
      <c r="AW145" s="12" t="s">
        <v>33</v>
      </c>
      <c r="AX145" s="12" t="s">
        <v>73</v>
      </c>
      <c r="AY145" s="151" t="s">
        <v>149</v>
      </c>
    </row>
    <row r="146" spans="2:65" s="13" customFormat="1">
      <c r="B146" s="156"/>
      <c r="D146" s="150" t="s">
        <v>160</v>
      </c>
      <c r="E146" s="157" t="s">
        <v>19</v>
      </c>
      <c r="F146" s="158" t="s">
        <v>734</v>
      </c>
      <c r="H146" s="159">
        <v>94.436000000000007</v>
      </c>
      <c r="I146" s="160"/>
      <c r="L146" s="156"/>
      <c r="M146" s="161"/>
      <c r="T146" s="162"/>
      <c r="AT146" s="157" t="s">
        <v>160</v>
      </c>
      <c r="AU146" s="157" t="s">
        <v>81</v>
      </c>
      <c r="AV146" s="13" t="s">
        <v>81</v>
      </c>
      <c r="AW146" s="13" t="s">
        <v>33</v>
      </c>
      <c r="AX146" s="13" t="s">
        <v>73</v>
      </c>
      <c r="AY146" s="157" t="s">
        <v>149</v>
      </c>
    </row>
    <row r="147" spans="2:65" s="12" customFormat="1">
      <c r="B147" s="149"/>
      <c r="D147" s="150" t="s">
        <v>160</v>
      </c>
      <c r="E147" s="151" t="s">
        <v>19</v>
      </c>
      <c r="F147" s="152" t="s">
        <v>735</v>
      </c>
      <c r="H147" s="151" t="s">
        <v>19</v>
      </c>
      <c r="I147" s="153"/>
      <c r="L147" s="149"/>
      <c r="M147" s="154"/>
      <c r="T147" s="155"/>
      <c r="AT147" s="151" t="s">
        <v>160</v>
      </c>
      <c r="AU147" s="151" t="s">
        <v>81</v>
      </c>
      <c r="AV147" s="12" t="s">
        <v>34</v>
      </c>
      <c r="AW147" s="12" t="s">
        <v>33</v>
      </c>
      <c r="AX147" s="12" t="s">
        <v>73</v>
      </c>
      <c r="AY147" s="151" t="s">
        <v>149</v>
      </c>
    </row>
    <row r="148" spans="2:65" s="13" customFormat="1">
      <c r="B148" s="156"/>
      <c r="D148" s="150" t="s">
        <v>160</v>
      </c>
      <c r="E148" s="157" t="s">
        <v>19</v>
      </c>
      <c r="F148" s="158" t="s">
        <v>734</v>
      </c>
      <c r="H148" s="159">
        <v>94.436000000000007</v>
      </c>
      <c r="I148" s="160"/>
      <c r="L148" s="156"/>
      <c r="M148" s="161"/>
      <c r="T148" s="162"/>
      <c r="AT148" s="157" t="s">
        <v>160</v>
      </c>
      <c r="AU148" s="157" t="s">
        <v>81</v>
      </c>
      <c r="AV148" s="13" t="s">
        <v>81</v>
      </c>
      <c r="AW148" s="13" t="s">
        <v>33</v>
      </c>
      <c r="AX148" s="13" t="s">
        <v>73</v>
      </c>
      <c r="AY148" s="157" t="s">
        <v>149</v>
      </c>
    </row>
    <row r="149" spans="2:65" s="14" customFormat="1">
      <c r="B149" s="163"/>
      <c r="D149" s="150" t="s">
        <v>160</v>
      </c>
      <c r="E149" s="164" t="s">
        <v>19</v>
      </c>
      <c r="F149" s="165" t="s">
        <v>163</v>
      </c>
      <c r="H149" s="166">
        <v>188.87200000000001</v>
      </c>
      <c r="I149" s="167"/>
      <c r="L149" s="163"/>
      <c r="M149" s="168"/>
      <c r="T149" s="169"/>
      <c r="AT149" s="164" t="s">
        <v>160</v>
      </c>
      <c r="AU149" s="164" t="s">
        <v>81</v>
      </c>
      <c r="AV149" s="14" t="s">
        <v>156</v>
      </c>
      <c r="AW149" s="14" t="s">
        <v>33</v>
      </c>
      <c r="AX149" s="14" t="s">
        <v>34</v>
      </c>
      <c r="AY149" s="164" t="s">
        <v>149</v>
      </c>
    </row>
    <row r="150" spans="2:65" s="1" customFormat="1" ht="62.7" customHeight="1">
      <c r="B150" s="33"/>
      <c r="C150" s="132" t="s">
        <v>259</v>
      </c>
      <c r="D150" s="132" t="s">
        <v>151</v>
      </c>
      <c r="E150" s="133" t="s">
        <v>220</v>
      </c>
      <c r="F150" s="134" t="s">
        <v>221</v>
      </c>
      <c r="G150" s="135" t="s">
        <v>184</v>
      </c>
      <c r="H150" s="136">
        <v>94.436000000000007</v>
      </c>
      <c r="I150" s="137"/>
      <c r="J150" s="138">
        <f>ROUND(I150*H150,2)</f>
        <v>0</v>
      </c>
      <c r="K150" s="134" t="s">
        <v>155</v>
      </c>
      <c r="L150" s="33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156</v>
      </c>
      <c r="AT150" s="143" t="s">
        <v>151</v>
      </c>
      <c r="AU150" s="143" t="s">
        <v>81</v>
      </c>
      <c r="AY150" s="18" t="s">
        <v>149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34</v>
      </c>
      <c r="BK150" s="144">
        <f>ROUND(I150*H150,2)</f>
        <v>0</v>
      </c>
      <c r="BL150" s="18" t="s">
        <v>156</v>
      </c>
      <c r="BM150" s="143" t="s">
        <v>736</v>
      </c>
    </row>
    <row r="151" spans="2:65" s="1" customFormat="1">
      <c r="B151" s="33"/>
      <c r="D151" s="145" t="s">
        <v>158</v>
      </c>
      <c r="F151" s="146" t="s">
        <v>223</v>
      </c>
      <c r="I151" s="147"/>
      <c r="L151" s="33"/>
      <c r="M151" s="148"/>
      <c r="T151" s="52"/>
      <c r="AT151" s="18" t="s">
        <v>158</v>
      </c>
      <c r="AU151" s="18" t="s">
        <v>81</v>
      </c>
    </row>
    <row r="152" spans="2:65" s="12" customFormat="1">
      <c r="B152" s="149"/>
      <c r="D152" s="150" t="s">
        <v>160</v>
      </c>
      <c r="E152" s="151" t="s">
        <v>19</v>
      </c>
      <c r="F152" s="152" t="s">
        <v>216</v>
      </c>
      <c r="H152" s="151" t="s">
        <v>19</v>
      </c>
      <c r="I152" s="153"/>
      <c r="L152" s="149"/>
      <c r="M152" s="154"/>
      <c r="T152" s="155"/>
      <c r="AT152" s="151" t="s">
        <v>160</v>
      </c>
      <c r="AU152" s="151" t="s">
        <v>81</v>
      </c>
      <c r="AV152" s="12" t="s">
        <v>34</v>
      </c>
      <c r="AW152" s="12" t="s">
        <v>33</v>
      </c>
      <c r="AX152" s="12" t="s">
        <v>73</v>
      </c>
      <c r="AY152" s="151" t="s">
        <v>149</v>
      </c>
    </row>
    <row r="153" spans="2:65" s="13" customFormat="1">
      <c r="B153" s="156"/>
      <c r="D153" s="150" t="s">
        <v>160</v>
      </c>
      <c r="E153" s="157" t="s">
        <v>19</v>
      </c>
      <c r="F153" s="158" t="s">
        <v>734</v>
      </c>
      <c r="H153" s="159">
        <v>94.436000000000007</v>
      </c>
      <c r="I153" s="160"/>
      <c r="L153" s="156"/>
      <c r="M153" s="161"/>
      <c r="T153" s="162"/>
      <c r="AT153" s="157" t="s">
        <v>160</v>
      </c>
      <c r="AU153" s="157" t="s">
        <v>81</v>
      </c>
      <c r="AV153" s="13" t="s">
        <v>81</v>
      </c>
      <c r="AW153" s="13" t="s">
        <v>33</v>
      </c>
      <c r="AX153" s="13" t="s">
        <v>73</v>
      </c>
      <c r="AY153" s="157" t="s">
        <v>149</v>
      </c>
    </row>
    <row r="154" spans="2:65" s="14" customFormat="1">
      <c r="B154" s="163"/>
      <c r="D154" s="150" t="s">
        <v>160</v>
      </c>
      <c r="E154" s="164" t="s">
        <v>19</v>
      </c>
      <c r="F154" s="165" t="s">
        <v>163</v>
      </c>
      <c r="H154" s="166">
        <v>94.436000000000007</v>
      </c>
      <c r="I154" s="167"/>
      <c r="L154" s="163"/>
      <c r="M154" s="168"/>
      <c r="T154" s="169"/>
      <c r="AT154" s="164" t="s">
        <v>160</v>
      </c>
      <c r="AU154" s="164" t="s">
        <v>81</v>
      </c>
      <c r="AV154" s="14" t="s">
        <v>156</v>
      </c>
      <c r="AW154" s="14" t="s">
        <v>33</v>
      </c>
      <c r="AX154" s="14" t="s">
        <v>34</v>
      </c>
      <c r="AY154" s="164" t="s">
        <v>149</v>
      </c>
    </row>
    <row r="155" spans="2:65" s="1" customFormat="1" ht="62.7" customHeight="1">
      <c r="B155" s="33"/>
      <c r="C155" s="132" t="s">
        <v>264</v>
      </c>
      <c r="D155" s="132" t="s">
        <v>151</v>
      </c>
      <c r="E155" s="133" t="s">
        <v>227</v>
      </c>
      <c r="F155" s="134" t="s">
        <v>228</v>
      </c>
      <c r="G155" s="135" t="s">
        <v>184</v>
      </c>
      <c r="H155" s="136">
        <v>115</v>
      </c>
      <c r="I155" s="137"/>
      <c r="J155" s="138">
        <f>ROUND(I155*H155,2)</f>
        <v>0</v>
      </c>
      <c r="K155" s="134" t="s">
        <v>155</v>
      </c>
      <c r="L155" s="33"/>
      <c r="M155" s="139" t="s">
        <v>19</v>
      </c>
      <c r="N155" s="140" t="s">
        <v>44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156</v>
      </c>
      <c r="AT155" s="143" t="s">
        <v>151</v>
      </c>
      <c r="AU155" s="143" t="s">
        <v>81</v>
      </c>
      <c r="AY155" s="18" t="s">
        <v>149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34</v>
      </c>
      <c r="BK155" s="144">
        <f>ROUND(I155*H155,2)</f>
        <v>0</v>
      </c>
      <c r="BL155" s="18" t="s">
        <v>156</v>
      </c>
      <c r="BM155" s="143" t="s">
        <v>737</v>
      </c>
    </row>
    <row r="156" spans="2:65" s="1" customFormat="1">
      <c r="B156" s="33"/>
      <c r="D156" s="145" t="s">
        <v>158</v>
      </c>
      <c r="F156" s="146" t="s">
        <v>230</v>
      </c>
      <c r="I156" s="147"/>
      <c r="L156" s="33"/>
      <c r="M156" s="148"/>
      <c r="T156" s="52"/>
      <c r="AT156" s="18" t="s">
        <v>158</v>
      </c>
      <c r="AU156" s="18" t="s">
        <v>81</v>
      </c>
    </row>
    <row r="157" spans="2:65" s="12" customFormat="1">
      <c r="B157" s="149"/>
      <c r="D157" s="150" t="s">
        <v>160</v>
      </c>
      <c r="E157" s="151" t="s">
        <v>19</v>
      </c>
      <c r="F157" s="152" t="s">
        <v>231</v>
      </c>
      <c r="H157" s="151" t="s">
        <v>19</v>
      </c>
      <c r="I157" s="153"/>
      <c r="L157" s="149"/>
      <c r="M157" s="154"/>
      <c r="T157" s="155"/>
      <c r="AT157" s="151" t="s">
        <v>160</v>
      </c>
      <c r="AU157" s="151" t="s">
        <v>81</v>
      </c>
      <c r="AV157" s="12" t="s">
        <v>34</v>
      </c>
      <c r="AW157" s="12" t="s">
        <v>33</v>
      </c>
      <c r="AX157" s="12" t="s">
        <v>73</v>
      </c>
      <c r="AY157" s="151" t="s">
        <v>149</v>
      </c>
    </row>
    <row r="158" spans="2:65" s="13" customFormat="1">
      <c r="B158" s="156"/>
      <c r="D158" s="150" t="s">
        <v>160</v>
      </c>
      <c r="E158" s="157" t="s">
        <v>19</v>
      </c>
      <c r="F158" s="158" t="s">
        <v>738</v>
      </c>
      <c r="H158" s="159">
        <v>115</v>
      </c>
      <c r="I158" s="160"/>
      <c r="L158" s="156"/>
      <c r="M158" s="161"/>
      <c r="T158" s="162"/>
      <c r="AT158" s="157" t="s">
        <v>160</v>
      </c>
      <c r="AU158" s="157" t="s">
        <v>81</v>
      </c>
      <c r="AV158" s="13" t="s">
        <v>81</v>
      </c>
      <c r="AW158" s="13" t="s">
        <v>33</v>
      </c>
      <c r="AX158" s="13" t="s">
        <v>73</v>
      </c>
      <c r="AY158" s="157" t="s">
        <v>149</v>
      </c>
    </row>
    <row r="159" spans="2:65" s="14" customFormat="1">
      <c r="B159" s="163"/>
      <c r="D159" s="150" t="s">
        <v>160</v>
      </c>
      <c r="E159" s="164" t="s">
        <v>19</v>
      </c>
      <c r="F159" s="165" t="s">
        <v>163</v>
      </c>
      <c r="H159" s="166">
        <v>115</v>
      </c>
      <c r="I159" s="167"/>
      <c r="L159" s="163"/>
      <c r="M159" s="168"/>
      <c r="T159" s="169"/>
      <c r="AT159" s="164" t="s">
        <v>160</v>
      </c>
      <c r="AU159" s="164" t="s">
        <v>81</v>
      </c>
      <c r="AV159" s="14" t="s">
        <v>156</v>
      </c>
      <c r="AW159" s="14" t="s">
        <v>33</v>
      </c>
      <c r="AX159" s="14" t="s">
        <v>34</v>
      </c>
      <c r="AY159" s="164" t="s">
        <v>149</v>
      </c>
    </row>
    <row r="160" spans="2:65" s="1" customFormat="1" ht="66.75" customHeight="1">
      <c r="B160" s="33"/>
      <c r="C160" s="132" t="s">
        <v>271</v>
      </c>
      <c r="D160" s="132" t="s">
        <v>151</v>
      </c>
      <c r="E160" s="133" t="s">
        <v>234</v>
      </c>
      <c r="F160" s="134" t="s">
        <v>235</v>
      </c>
      <c r="G160" s="135" t="s">
        <v>184</v>
      </c>
      <c r="H160" s="136">
        <v>2300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739</v>
      </c>
    </row>
    <row r="161" spans="2:65" s="1" customFormat="1">
      <c r="B161" s="33"/>
      <c r="D161" s="145" t="s">
        <v>158</v>
      </c>
      <c r="F161" s="146" t="s">
        <v>237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3" customFormat="1">
      <c r="B162" s="156"/>
      <c r="D162" s="150" t="s">
        <v>160</v>
      </c>
      <c r="F162" s="158" t="s">
        <v>740</v>
      </c>
      <c r="H162" s="159">
        <v>2300</v>
      </c>
      <c r="I162" s="160"/>
      <c r="L162" s="156"/>
      <c r="M162" s="161"/>
      <c r="T162" s="162"/>
      <c r="AT162" s="157" t="s">
        <v>160</v>
      </c>
      <c r="AU162" s="157" t="s">
        <v>81</v>
      </c>
      <c r="AV162" s="13" t="s">
        <v>81</v>
      </c>
      <c r="AW162" s="13" t="s">
        <v>4</v>
      </c>
      <c r="AX162" s="13" t="s">
        <v>34</v>
      </c>
      <c r="AY162" s="157" t="s">
        <v>149</v>
      </c>
    </row>
    <row r="163" spans="2:65" s="1" customFormat="1" ht="62.7" customHeight="1">
      <c r="B163" s="33"/>
      <c r="C163" s="132" t="s">
        <v>279</v>
      </c>
      <c r="D163" s="132" t="s">
        <v>151</v>
      </c>
      <c r="E163" s="133" t="s">
        <v>240</v>
      </c>
      <c r="F163" s="134" t="s">
        <v>241</v>
      </c>
      <c r="G163" s="135" t="s">
        <v>184</v>
      </c>
      <c r="H163" s="136">
        <v>22.376000000000001</v>
      </c>
      <c r="I163" s="137"/>
      <c r="J163" s="138">
        <f>ROUND(I163*H163,2)</f>
        <v>0</v>
      </c>
      <c r="K163" s="134" t="s">
        <v>155</v>
      </c>
      <c r="L163" s="33"/>
      <c r="M163" s="139" t="s">
        <v>19</v>
      </c>
      <c r="N163" s="140" t="s">
        <v>44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156</v>
      </c>
      <c r="AT163" s="143" t="s">
        <v>151</v>
      </c>
      <c r="AU163" s="143" t="s">
        <v>81</v>
      </c>
      <c r="AY163" s="18" t="s">
        <v>149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34</v>
      </c>
      <c r="BK163" s="144">
        <f>ROUND(I163*H163,2)</f>
        <v>0</v>
      </c>
      <c r="BL163" s="18" t="s">
        <v>156</v>
      </c>
      <c r="BM163" s="143" t="s">
        <v>741</v>
      </c>
    </row>
    <row r="164" spans="2:65" s="1" customFormat="1">
      <c r="B164" s="33"/>
      <c r="D164" s="145" t="s">
        <v>158</v>
      </c>
      <c r="F164" s="146" t="s">
        <v>243</v>
      </c>
      <c r="I164" s="147"/>
      <c r="L164" s="33"/>
      <c r="M164" s="148"/>
      <c r="T164" s="52"/>
      <c r="AT164" s="18" t="s">
        <v>158</v>
      </c>
      <c r="AU164" s="18" t="s">
        <v>81</v>
      </c>
    </row>
    <row r="165" spans="2:65" s="12" customFormat="1">
      <c r="B165" s="149"/>
      <c r="D165" s="150" t="s">
        <v>160</v>
      </c>
      <c r="E165" s="151" t="s">
        <v>19</v>
      </c>
      <c r="F165" s="152" t="s">
        <v>244</v>
      </c>
      <c r="H165" s="151" t="s">
        <v>19</v>
      </c>
      <c r="I165" s="153"/>
      <c r="L165" s="149"/>
      <c r="M165" s="154"/>
      <c r="T165" s="155"/>
      <c r="AT165" s="151" t="s">
        <v>160</v>
      </c>
      <c r="AU165" s="151" t="s">
        <v>81</v>
      </c>
      <c r="AV165" s="12" t="s">
        <v>34</v>
      </c>
      <c r="AW165" s="12" t="s">
        <v>33</v>
      </c>
      <c r="AX165" s="12" t="s">
        <v>73</v>
      </c>
      <c r="AY165" s="151" t="s">
        <v>149</v>
      </c>
    </row>
    <row r="166" spans="2:65" s="13" customFormat="1">
      <c r="B166" s="156"/>
      <c r="D166" s="150" t="s">
        <v>160</v>
      </c>
      <c r="E166" s="157" t="s">
        <v>19</v>
      </c>
      <c r="F166" s="158" t="s">
        <v>734</v>
      </c>
      <c r="H166" s="159">
        <v>94.436000000000007</v>
      </c>
      <c r="I166" s="160"/>
      <c r="L166" s="156"/>
      <c r="M166" s="161"/>
      <c r="T166" s="162"/>
      <c r="AT166" s="157" t="s">
        <v>160</v>
      </c>
      <c r="AU166" s="157" t="s">
        <v>81</v>
      </c>
      <c r="AV166" s="13" t="s">
        <v>81</v>
      </c>
      <c r="AW166" s="13" t="s">
        <v>33</v>
      </c>
      <c r="AX166" s="13" t="s">
        <v>73</v>
      </c>
      <c r="AY166" s="157" t="s">
        <v>149</v>
      </c>
    </row>
    <row r="167" spans="2:65" s="12" customFormat="1" ht="20.399999999999999">
      <c r="B167" s="149"/>
      <c r="D167" s="150" t="s">
        <v>160</v>
      </c>
      <c r="E167" s="151" t="s">
        <v>19</v>
      </c>
      <c r="F167" s="152" t="s">
        <v>245</v>
      </c>
      <c r="H167" s="151" t="s">
        <v>19</v>
      </c>
      <c r="I167" s="153"/>
      <c r="L167" s="149"/>
      <c r="M167" s="154"/>
      <c r="T167" s="155"/>
      <c r="AT167" s="151" t="s">
        <v>160</v>
      </c>
      <c r="AU167" s="151" t="s">
        <v>81</v>
      </c>
      <c r="AV167" s="12" t="s">
        <v>34</v>
      </c>
      <c r="AW167" s="12" t="s">
        <v>33</v>
      </c>
      <c r="AX167" s="12" t="s">
        <v>73</v>
      </c>
      <c r="AY167" s="151" t="s">
        <v>149</v>
      </c>
    </row>
    <row r="168" spans="2:65" s="13" customFormat="1">
      <c r="B168" s="156"/>
      <c r="D168" s="150" t="s">
        <v>160</v>
      </c>
      <c r="E168" s="157" t="s">
        <v>19</v>
      </c>
      <c r="F168" s="158" t="s">
        <v>742</v>
      </c>
      <c r="H168" s="159">
        <v>-72.06</v>
      </c>
      <c r="I168" s="160"/>
      <c r="L168" s="156"/>
      <c r="M168" s="161"/>
      <c r="T168" s="162"/>
      <c r="AT168" s="157" t="s">
        <v>160</v>
      </c>
      <c r="AU168" s="157" t="s">
        <v>81</v>
      </c>
      <c r="AV168" s="13" t="s">
        <v>81</v>
      </c>
      <c r="AW168" s="13" t="s">
        <v>33</v>
      </c>
      <c r="AX168" s="13" t="s">
        <v>73</v>
      </c>
      <c r="AY168" s="157" t="s">
        <v>149</v>
      </c>
    </row>
    <row r="169" spans="2:65" s="14" customFormat="1">
      <c r="B169" s="163"/>
      <c r="D169" s="150" t="s">
        <v>160</v>
      </c>
      <c r="E169" s="164" t="s">
        <v>19</v>
      </c>
      <c r="F169" s="165" t="s">
        <v>163</v>
      </c>
      <c r="H169" s="166">
        <v>22.376000000000001</v>
      </c>
      <c r="I169" s="167"/>
      <c r="L169" s="163"/>
      <c r="M169" s="168"/>
      <c r="T169" s="169"/>
      <c r="AT169" s="164" t="s">
        <v>160</v>
      </c>
      <c r="AU169" s="164" t="s">
        <v>81</v>
      </c>
      <c r="AV169" s="14" t="s">
        <v>156</v>
      </c>
      <c r="AW169" s="14" t="s">
        <v>33</v>
      </c>
      <c r="AX169" s="14" t="s">
        <v>34</v>
      </c>
      <c r="AY169" s="164" t="s">
        <v>149</v>
      </c>
    </row>
    <row r="170" spans="2:65" s="1" customFormat="1" ht="66.75" customHeight="1">
      <c r="B170" s="33"/>
      <c r="C170" s="132" t="s">
        <v>287</v>
      </c>
      <c r="D170" s="132" t="s">
        <v>151</v>
      </c>
      <c r="E170" s="133" t="s">
        <v>248</v>
      </c>
      <c r="F170" s="134" t="s">
        <v>249</v>
      </c>
      <c r="G170" s="135" t="s">
        <v>184</v>
      </c>
      <c r="H170" s="136">
        <v>447.52</v>
      </c>
      <c r="I170" s="137"/>
      <c r="J170" s="138">
        <f>ROUND(I170*H170,2)</f>
        <v>0</v>
      </c>
      <c r="K170" s="134" t="s">
        <v>155</v>
      </c>
      <c r="L170" s="33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156</v>
      </c>
      <c r="AT170" s="143" t="s">
        <v>151</v>
      </c>
      <c r="AU170" s="143" t="s">
        <v>81</v>
      </c>
      <c r="AY170" s="18" t="s">
        <v>149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34</v>
      </c>
      <c r="BK170" s="144">
        <f>ROUND(I170*H170,2)</f>
        <v>0</v>
      </c>
      <c r="BL170" s="18" t="s">
        <v>156</v>
      </c>
      <c r="BM170" s="143" t="s">
        <v>743</v>
      </c>
    </row>
    <row r="171" spans="2:65" s="1" customFormat="1">
      <c r="B171" s="33"/>
      <c r="D171" s="145" t="s">
        <v>158</v>
      </c>
      <c r="F171" s="146" t="s">
        <v>251</v>
      </c>
      <c r="I171" s="147"/>
      <c r="L171" s="33"/>
      <c r="M171" s="148"/>
      <c r="T171" s="52"/>
      <c r="AT171" s="18" t="s">
        <v>158</v>
      </c>
      <c r="AU171" s="18" t="s">
        <v>81</v>
      </c>
    </row>
    <row r="172" spans="2:65" s="13" customFormat="1">
      <c r="B172" s="156"/>
      <c r="D172" s="150" t="s">
        <v>160</v>
      </c>
      <c r="F172" s="158" t="s">
        <v>744</v>
      </c>
      <c r="H172" s="159">
        <v>447.52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4</v>
      </c>
      <c r="AX172" s="13" t="s">
        <v>34</v>
      </c>
      <c r="AY172" s="157" t="s">
        <v>149</v>
      </c>
    </row>
    <row r="173" spans="2:65" s="1" customFormat="1" ht="44.25" customHeight="1">
      <c r="B173" s="33"/>
      <c r="C173" s="132" t="s">
        <v>7</v>
      </c>
      <c r="D173" s="132" t="s">
        <v>151</v>
      </c>
      <c r="E173" s="133" t="s">
        <v>253</v>
      </c>
      <c r="F173" s="134" t="s">
        <v>254</v>
      </c>
      <c r="G173" s="135" t="s">
        <v>184</v>
      </c>
      <c r="H173" s="136">
        <v>94.436000000000007</v>
      </c>
      <c r="I173" s="137"/>
      <c r="J173" s="138">
        <f>ROUND(I173*H173,2)</f>
        <v>0</v>
      </c>
      <c r="K173" s="134" t="s">
        <v>155</v>
      </c>
      <c r="L173" s="33"/>
      <c r="M173" s="139" t="s">
        <v>19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156</v>
      </c>
      <c r="AT173" s="143" t="s">
        <v>151</v>
      </c>
      <c r="AU173" s="143" t="s">
        <v>81</v>
      </c>
      <c r="AY173" s="18" t="s">
        <v>149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34</v>
      </c>
      <c r="BK173" s="144">
        <f>ROUND(I173*H173,2)</f>
        <v>0</v>
      </c>
      <c r="BL173" s="18" t="s">
        <v>156</v>
      </c>
      <c r="BM173" s="143" t="s">
        <v>745</v>
      </c>
    </row>
    <row r="174" spans="2:65" s="1" customFormat="1">
      <c r="B174" s="33"/>
      <c r="D174" s="145" t="s">
        <v>158</v>
      </c>
      <c r="F174" s="146" t="s">
        <v>256</v>
      </c>
      <c r="I174" s="147"/>
      <c r="L174" s="33"/>
      <c r="M174" s="148"/>
      <c r="T174" s="52"/>
      <c r="AT174" s="18" t="s">
        <v>158</v>
      </c>
      <c r="AU174" s="18" t="s">
        <v>81</v>
      </c>
    </row>
    <row r="175" spans="2:65" s="12" customFormat="1">
      <c r="B175" s="149"/>
      <c r="D175" s="150" t="s">
        <v>160</v>
      </c>
      <c r="E175" s="151" t="s">
        <v>19</v>
      </c>
      <c r="F175" s="152" t="s">
        <v>746</v>
      </c>
      <c r="H175" s="151" t="s">
        <v>19</v>
      </c>
      <c r="I175" s="153"/>
      <c r="L175" s="149"/>
      <c r="M175" s="154"/>
      <c r="T175" s="155"/>
      <c r="AT175" s="151" t="s">
        <v>160</v>
      </c>
      <c r="AU175" s="151" t="s">
        <v>81</v>
      </c>
      <c r="AV175" s="12" t="s">
        <v>34</v>
      </c>
      <c r="AW175" s="12" t="s">
        <v>33</v>
      </c>
      <c r="AX175" s="12" t="s">
        <v>73</v>
      </c>
      <c r="AY175" s="151" t="s">
        <v>149</v>
      </c>
    </row>
    <row r="176" spans="2:65" s="13" customFormat="1">
      <c r="B176" s="156"/>
      <c r="D176" s="150" t="s">
        <v>160</v>
      </c>
      <c r="E176" s="157" t="s">
        <v>19</v>
      </c>
      <c r="F176" s="158" t="s">
        <v>734</v>
      </c>
      <c r="H176" s="159">
        <v>94.436000000000007</v>
      </c>
      <c r="I176" s="160"/>
      <c r="L176" s="156"/>
      <c r="M176" s="161"/>
      <c r="T176" s="162"/>
      <c r="AT176" s="157" t="s">
        <v>160</v>
      </c>
      <c r="AU176" s="157" t="s">
        <v>81</v>
      </c>
      <c r="AV176" s="13" t="s">
        <v>81</v>
      </c>
      <c r="AW176" s="13" t="s">
        <v>33</v>
      </c>
      <c r="AX176" s="13" t="s">
        <v>73</v>
      </c>
      <c r="AY176" s="157" t="s">
        <v>149</v>
      </c>
    </row>
    <row r="177" spans="2:65" s="14" customFormat="1">
      <c r="B177" s="163"/>
      <c r="D177" s="150" t="s">
        <v>160</v>
      </c>
      <c r="E177" s="164" t="s">
        <v>19</v>
      </c>
      <c r="F177" s="165" t="s">
        <v>163</v>
      </c>
      <c r="H177" s="166">
        <v>94.436000000000007</v>
      </c>
      <c r="I177" s="167"/>
      <c r="L177" s="163"/>
      <c r="M177" s="168"/>
      <c r="T177" s="169"/>
      <c r="AT177" s="164" t="s">
        <v>160</v>
      </c>
      <c r="AU177" s="164" t="s">
        <v>81</v>
      </c>
      <c r="AV177" s="14" t="s">
        <v>156</v>
      </c>
      <c r="AW177" s="14" t="s">
        <v>33</v>
      </c>
      <c r="AX177" s="14" t="s">
        <v>34</v>
      </c>
      <c r="AY177" s="164" t="s">
        <v>149</v>
      </c>
    </row>
    <row r="178" spans="2:65" s="1" customFormat="1" ht="44.25" customHeight="1">
      <c r="B178" s="33"/>
      <c r="C178" s="132" t="s">
        <v>296</v>
      </c>
      <c r="D178" s="132" t="s">
        <v>151</v>
      </c>
      <c r="E178" s="133" t="s">
        <v>260</v>
      </c>
      <c r="F178" s="134" t="s">
        <v>261</v>
      </c>
      <c r="G178" s="135" t="s">
        <v>184</v>
      </c>
      <c r="H178" s="136">
        <v>94.436000000000007</v>
      </c>
      <c r="I178" s="137"/>
      <c r="J178" s="138">
        <f>ROUND(I178*H178,2)</f>
        <v>0</v>
      </c>
      <c r="K178" s="134" t="s">
        <v>155</v>
      </c>
      <c r="L178" s="33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156</v>
      </c>
      <c r="AT178" s="143" t="s">
        <v>151</v>
      </c>
      <c r="AU178" s="143" t="s">
        <v>81</v>
      </c>
      <c r="AY178" s="18" t="s">
        <v>149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34</v>
      </c>
      <c r="BK178" s="144">
        <f>ROUND(I178*H178,2)</f>
        <v>0</v>
      </c>
      <c r="BL178" s="18" t="s">
        <v>156</v>
      </c>
      <c r="BM178" s="143" t="s">
        <v>747</v>
      </c>
    </row>
    <row r="179" spans="2:65" s="1" customFormat="1">
      <c r="B179" s="33"/>
      <c r="D179" s="145" t="s">
        <v>158</v>
      </c>
      <c r="F179" s="146" t="s">
        <v>263</v>
      </c>
      <c r="I179" s="147"/>
      <c r="L179" s="33"/>
      <c r="M179" s="148"/>
      <c r="T179" s="52"/>
      <c r="AT179" s="18" t="s">
        <v>158</v>
      </c>
      <c r="AU179" s="18" t="s">
        <v>81</v>
      </c>
    </row>
    <row r="180" spans="2:65" s="1" customFormat="1" ht="44.25" customHeight="1">
      <c r="B180" s="33"/>
      <c r="C180" s="132" t="s">
        <v>301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44.756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748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749</v>
      </c>
      <c r="H182" s="159">
        <v>44.756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37.950000000000003" customHeight="1">
      <c r="B183" s="33"/>
      <c r="C183" s="132" t="s">
        <v>307</v>
      </c>
      <c r="D183" s="132" t="s">
        <v>151</v>
      </c>
      <c r="E183" s="133" t="s">
        <v>272</v>
      </c>
      <c r="F183" s="134" t="s">
        <v>273</v>
      </c>
      <c r="G183" s="135" t="s">
        <v>184</v>
      </c>
      <c r="H183" s="136">
        <v>22.378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750</v>
      </c>
    </row>
    <row r="184" spans="2:65" s="1" customFormat="1">
      <c r="B184" s="33"/>
      <c r="D184" s="145" t="s">
        <v>158</v>
      </c>
      <c r="F184" s="146" t="s">
        <v>275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244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751</v>
      </c>
      <c r="H186" s="159">
        <v>188.87200000000001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277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752</v>
      </c>
      <c r="H188" s="159">
        <v>-166.494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22.378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44.25" customHeight="1">
      <c r="B190" s="33"/>
      <c r="C190" s="132" t="s">
        <v>313</v>
      </c>
      <c r="D190" s="132" t="s">
        <v>151</v>
      </c>
      <c r="E190" s="133" t="s">
        <v>280</v>
      </c>
      <c r="F190" s="134" t="s">
        <v>281</v>
      </c>
      <c r="G190" s="135" t="s">
        <v>184</v>
      </c>
      <c r="H190" s="136">
        <v>166.494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753</v>
      </c>
    </row>
    <row r="191" spans="2:65" s="1" customFormat="1">
      <c r="B191" s="33"/>
      <c r="D191" s="145" t="s">
        <v>158</v>
      </c>
      <c r="F191" s="146" t="s">
        <v>283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3" customFormat="1" ht="30.6">
      <c r="B192" s="156"/>
      <c r="D192" s="150" t="s">
        <v>160</v>
      </c>
      <c r="E192" s="157" t="s">
        <v>19</v>
      </c>
      <c r="F192" s="158" t="s">
        <v>754</v>
      </c>
      <c r="H192" s="159">
        <v>121.087</v>
      </c>
      <c r="I192" s="160"/>
      <c r="L192" s="156"/>
      <c r="M192" s="161"/>
      <c r="T192" s="162"/>
      <c r="AT192" s="157" t="s">
        <v>160</v>
      </c>
      <c r="AU192" s="157" t="s">
        <v>81</v>
      </c>
      <c r="AV192" s="13" t="s">
        <v>81</v>
      </c>
      <c r="AW192" s="13" t="s">
        <v>33</v>
      </c>
      <c r="AX192" s="13" t="s">
        <v>73</v>
      </c>
      <c r="AY192" s="157" t="s">
        <v>149</v>
      </c>
    </row>
    <row r="193" spans="2:65" s="13" customFormat="1" ht="20.399999999999999">
      <c r="B193" s="156"/>
      <c r="D193" s="150" t="s">
        <v>160</v>
      </c>
      <c r="E193" s="157" t="s">
        <v>19</v>
      </c>
      <c r="F193" s="158" t="s">
        <v>755</v>
      </c>
      <c r="H193" s="159">
        <v>45.406999999999996</v>
      </c>
      <c r="I193" s="160"/>
      <c r="L193" s="156"/>
      <c r="M193" s="161"/>
      <c r="T193" s="162"/>
      <c r="AT193" s="157" t="s">
        <v>160</v>
      </c>
      <c r="AU193" s="157" t="s">
        <v>81</v>
      </c>
      <c r="AV193" s="13" t="s">
        <v>81</v>
      </c>
      <c r="AW193" s="13" t="s">
        <v>33</v>
      </c>
      <c r="AX193" s="13" t="s">
        <v>73</v>
      </c>
      <c r="AY193" s="157" t="s">
        <v>149</v>
      </c>
    </row>
    <row r="194" spans="2:65" s="14" customFormat="1">
      <c r="B194" s="163"/>
      <c r="D194" s="150" t="s">
        <v>160</v>
      </c>
      <c r="E194" s="164" t="s">
        <v>19</v>
      </c>
      <c r="F194" s="165" t="s">
        <v>163</v>
      </c>
      <c r="H194" s="166">
        <v>166.494</v>
      </c>
      <c r="I194" s="167"/>
      <c r="L194" s="163"/>
      <c r="M194" s="168"/>
      <c r="T194" s="169"/>
      <c r="AT194" s="164" t="s">
        <v>160</v>
      </c>
      <c r="AU194" s="164" t="s">
        <v>81</v>
      </c>
      <c r="AV194" s="14" t="s">
        <v>156</v>
      </c>
      <c r="AW194" s="14" t="s">
        <v>33</v>
      </c>
      <c r="AX194" s="14" t="s">
        <v>34</v>
      </c>
      <c r="AY194" s="164" t="s">
        <v>149</v>
      </c>
    </row>
    <row r="195" spans="2:65" s="1" customFormat="1" ht="55.5" customHeight="1">
      <c r="B195" s="33"/>
      <c r="C195" s="132" t="s">
        <v>318</v>
      </c>
      <c r="D195" s="132" t="s">
        <v>151</v>
      </c>
      <c r="E195" s="133" t="s">
        <v>756</v>
      </c>
      <c r="F195" s="134" t="s">
        <v>757</v>
      </c>
      <c r="G195" s="135" t="s">
        <v>154</v>
      </c>
      <c r="H195" s="136">
        <v>1150</v>
      </c>
      <c r="I195" s="137"/>
      <c r="J195" s="138">
        <f>ROUND(I195*H195,2)</f>
        <v>0</v>
      </c>
      <c r="K195" s="134" t="s">
        <v>155</v>
      </c>
      <c r="L195" s="33"/>
      <c r="M195" s="139" t="s">
        <v>19</v>
      </c>
      <c r="N195" s="140" t="s">
        <v>44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156</v>
      </c>
      <c r="AT195" s="143" t="s">
        <v>151</v>
      </c>
      <c r="AU195" s="143" t="s">
        <v>81</v>
      </c>
      <c r="AY195" s="18" t="s">
        <v>149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34</v>
      </c>
      <c r="BK195" s="144">
        <f>ROUND(I195*H195,2)</f>
        <v>0</v>
      </c>
      <c r="BL195" s="18" t="s">
        <v>156</v>
      </c>
      <c r="BM195" s="143" t="s">
        <v>758</v>
      </c>
    </row>
    <row r="196" spans="2:65" s="1" customFormat="1">
      <c r="B196" s="33"/>
      <c r="D196" s="145" t="s">
        <v>158</v>
      </c>
      <c r="F196" s="146" t="s">
        <v>759</v>
      </c>
      <c r="I196" s="147"/>
      <c r="L196" s="33"/>
      <c r="M196" s="148"/>
      <c r="T196" s="52"/>
      <c r="AT196" s="18" t="s">
        <v>158</v>
      </c>
      <c r="AU196" s="18" t="s">
        <v>81</v>
      </c>
    </row>
    <row r="197" spans="2:65" s="1" customFormat="1" ht="16.5" customHeight="1">
      <c r="B197" s="33"/>
      <c r="C197" s="177" t="s">
        <v>323</v>
      </c>
      <c r="D197" s="177" t="s">
        <v>292</v>
      </c>
      <c r="E197" s="178" t="s">
        <v>293</v>
      </c>
      <c r="F197" s="179" t="s">
        <v>294</v>
      </c>
      <c r="G197" s="180" t="s">
        <v>267</v>
      </c>
      <c r="H197" s="181">
        <v>230</v>
      </c>
      <c r="I197" s="182"/>
      <c r="J197" s="183">
        <f>ROUND(I197*H197,2)</f>
        <v>0</v>
      </c>
      <c r="K197" s="179" t="s">
        <v>155</v>
      </c>
      <c r="L197" s="184"/>
      <c r="M197" s="185" t="s">
        <v>19</v>
      </c>
      <c r="N197" s="186" t="s">
        <v>44</v>
      </c>
      <c r="P197" s="141">
        <f>O197*H197</f>
        <v>0</v>
      </c>
      <c r="Q197" s="141">
        <v>1</v>
      </c>
      <c r="R197" s="141">
        <f>Q197*H197</f>
        <v>230</v>
      </c>
      <c r="S197" s="141">
        <v>0</v>
      </c>
      <c r="T197" s="142">
        <f>S197*H197</f>
        <v>0</v>
      </c>
      <c r="AR197" s="143" t="s">
        <v>206</v>
      </c>
      <c r="AT197" s="143" t="s">
        <v>292</v>
      </c>
      <c r="AU197" s="143" t="s">
        <v>81</v>
      </c>
      <c r="AY197" s="18" t="s">
        <v>149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34</v>
      </c>
      <c r="BK197" s="144">
        <f>ROUND(I197*H197,2)</f>
        <v>0</v>
      </c>
      <c r="BL197" s="18" t="s">
        <v>156</v>
      </c>
      <c r="BM197" s="143" t="s">
        <v>760</v>
      </c>
    </row>
    <row r="198" spans="2:65" s="1" customFormat="1" ht="37.950000000000003" customHeight="1">
      <c r="B198" s="33"/>
      <c r="C198" s="132" t="s">
        <v>328</v>
      </c>
      <c r="D198" s="132" t="s">
        <v>151</v>
      </c>
      <c r="E198" s="133" t="s">
        <v>761</v>
      </c>
      <c r="F198" s="134" t="s">
        <v>762</v>
      </c>
      <c r="G198" s="135" t="s">
        <v>154</v>
      </c>
      <c r="H198" s="136">
        <v>1150</v>
      </c>
      <c r="I198" s="137"/>
      <c r="J198" s="138">
        <f>ROUND(I198*H198,2)</f>
        <v>0</v>
      </c>
      <c r="K198" s="134" t="s">
        <v>155</v>
      </c>
      <c r="L198" s="33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156</v>
      </c>
      <c r="AT198" s="143" t="s">
        <v>151</v>
      </c>
      <c r="AU198" s="143" t="s">
        <v>81</v>
      </c>
      <c r="AY198" s="18" t="s">
        <v>149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34</v>
      </c>
      <c r="BK198" s="144">
        <f>ROUND(I198*H198,2)</f>
        <v>0</v>
      </c>
      <c r="BL198" s="18" t="s">
        <v>156</v>
      </c>
      <c r="BM198" s="143" t="s">
        <v>763</v>
      </c>
    </row>
    <row r="199" spans="2:65" s="1" customFormat="1">
      <c r="B199" s="33"/>
      <c r="D199" s="145" t="s">
        <v>158</v>
      </c>
      <c r="F199" s="146" t="s">
        <v>764</v>
      </c>
      <c r="I199" s="147"/>
      <c r="L199" s="33"/>
      <c r="M199" s="148"/>
      <c r="T199" s="52"/>
      <c r="AT199" s="18" t="s">
        <v>158</v>
      </c>
      <c r="AU199" s="18" t="s">
        <v>81</v>
      </c>
    </row>
    <row r="200" spans="2:65" s="1" customFormat="1" ht="16.5" customHeight="1">
      <c r="B200" s="33"/>
      <c r="C200" s="177" t="s">
        <v>333</v>
      </c>
      <c r="D200" s="177" t="s">
        <v>292</v>
      </c>
      <c r="E200" s="178" t="s">
        <v>302</v>
      </c>
      <c r="F200" s="179" t="s">
        <v>303</v>
      </c>
      <c r="G200" s="180" t="s">
        <v>304</v>
      </c>
      <c r="H200" s="181">
        <v>23</v>
      </c>
      <c r="I200" s="182"/>
      <c r="J200" s="183">
        <f>ROUND(I200*H200,2)</f>
        <v>0</v>
      </c>
      <c r="K200" s="179" t="s">
        <v>155</v>
      </c>
      <c r="L200" s="184"/>
      <c r="M200" s="185" t="s">
        <v>19</v>
      </c>
      <c r="N200" s="186" t="s">
        <v>44</v>
      </c>
      <c r="P200" s="141">
        <f>O200*H200</f>
        <v>0</v>
      </c>
      <c r="Q200" s="141">
        <v>1E-3</v>
      </c>
      <c r="R200" s="141">
        <f>Q200*H200</f>
        <v>2.3E-2</v>
      </c>
      <c r="S200" s="141">
        <v>0</v>
      </c>
      <c r="T200" s="142">
        <f>S200*H200</f>
        <v>0</v>
      </c>
      <c r="AR200" s="143" t="s">
        <v>206</v>
      </c>
      <c r="AT200" s="143" t="s">
        <v>292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765</v>
      </c>
    </row>
    <row r="201" spans="2:65" s="13" customFormat="1">
      <c r="B201" s="156"/>
      <c r="D201" s="150" t="s">
        <v>160</v>
      </c>
      <c r="F201" s="158" t="s">
        <v>766</v>
      </c>
      <c r="H201" s="159">
        <v>23</v>
      </c>
      <c r="I201" s="160"/>
      <c r="L201" s="156"/>
      <c r="M201" s="161"/>
      <c r="T201" s="162"/>
      <c r="AT201" s="157" t="s">
        <v>160</v>
      </c>
      <c r="AU201" s="157" t="s">
        <v>81</v>
      </c>
      <c r="AV201" s="13" t="s">
        <v>81</v>
      </c>
      <c r="AW201" s="13" t="s">
        <v>4</v>
      </c>
      <c r="AX201" s="13" t="s">
        <v>34</v>
      </c>
      <c r="AY201" s="157" t="s">
        <v>149</v>
      </c>
    </row>
    <row r="202" spans="2:65" s="1" customFormat="1" ht="33" customHeight="1">
      <c r="B202" s="33"/>
      <c r="C202" s="132" t="s">
        <v>340</v>
      </c>
      <c r="D202" s="132" t="s">
        <v>151</v>
      </c>
      <c r="E202" s="133" t="s">
        <v>308</v>
      </c>
      <c r="F202" s="134" t="s">
        <v>309</v>
      </c>
      <c r="G202" s="135" t="s">
        <v>154</v>
      </c>
      <c r="H202" s="136">
        <v>953.5</v>
      </c>
      <c r="I202" s="137"/>
      <c r="J202" s="138">
        <f>ROUND(I202*H202,2)</f>
        <v>0</v>
      </c>
      <c r="K202" s="134" t="s">
        <v>155</v>
      </c>
      <c r="L202" s="33"/>
      <c r="M202" s="139" t="s">
        <v>19</v>
      </c>
      <c r="N202" s="140" t="s">
        <v>44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156</v>
      </c>
      <c r="AT202" s="143" t="s">
        <v>151</v>
      </c>
      <c r="AU202" s="143" t="s">
        <v>81</v>
      </c>
      <c r="AY202" s="18" t="s">
        <v>149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34</v>
      </c>
      <c r="BK202" s="144">
        <f>ROUND(I202*H202,2)</f>
        <v>0</v>
      </c>
      <c r="BL202" s="18" t="s">
        <v>156</v>
      </c>
      <c r="BM202" s="143" t="s">
        <v>767</v>
      </c>
    </row>
    <row r="203" spans="2:65" s="1" customFormat="1">
      <c r="B203" s="33"/>
      <c r="D203" s="145" t="s">
        <v>158</v>
      </c>
      <c r="F203" s="146" t="s">
        <v>311</v>
      </c>
      <c r="I203" s="147"/>
      <c r="L203" s="33"/>
      <c r="M203" s="148"/>
      <c r="T203" s="52"/>
      <c r="AT203" s="18" t="s">
        <v>158</v>
      </c>
      <c r="AU203" s="18" t="s">
        <v>81</v>
      </c>
    </row>
    <row r="204" spans="2:65" s="13" customFormat="1">
      <c r="B204" s="156"/>
      <c r="D204" s="150" t="s">
        <v>160</v>
      </c>
      <c r="E204" s="157" t="s">
        <v>19</v>
      </c>
      <c r="F204" s="158" t="s">
        <v>768</v>
      </c>
      <c r="H204" s="159">
        <v>953.5</v>
      </c>
      <c r="I204" s="160"/>
      <c r="L204" s="156"/>
      <c r="M204" s="161"/>
      <c r="T204" s="162"/>
      <c r="AT204" s="157" t="s">
        <v>160</v>
      </c>
      <c r="AU204" s="157" t="s">
        <v>81</v>
      </c>
      <c r="AV204" s="13" t="s">
        <v>81</v>
      </c>
      <c r="AW204" s="13" t="s">
        <v>33</v>
      </c>
      <c r="AX204" s="13" t="s">
        <v>73</v>
      </c>
      <c r="AY204" s="157" t="s">
        <v>149</v>
      </c>
    </row>
    <row r="205" spans="2:65" s="14" customFormat="1">
      <c r="B205" s="163"/>
      <c r="D205" s="150" t="s">
        <v>160</v>
      </c>
      <c r="E205" s="164" t="s">
        <v>19</v>
      </c>
      <c r="F205" s="165" t="s">
        <v>163</v>
      </c>
      <c r="H205" s="166">
        <v>953.5</v>
      </c>
      <c r="I205" s="167"/>
      <c r="L205" s="163"/>
      <c r="M205" s="168"/>
      <c r="T205" s="169"/>
      <c r="AT205" s="164" t="s">
        <v>160</v>
      </c>
      <c r="AU205" s="164" t="s">
        <v>81</v>
      </c>
      <c r="AV205" s="14" t="s">
        <v>156</v>
      </c>
      <c r="AW205" s="14" t="s">
        <v>33</v>
      </c>
      <c r="AX205" s="14" t="s">
        <v>34</v>
      </c>
      <c r="AY205" s="164" t="s">
        <v>149</v>
      </c>
    </row>
    <row r="206" spans="2:65" s="1" customFormat="1" ht="49.2" customHeight="1">
      <c r="B206" s="33"/>
      <c r="C206" s="132" t="s">
        <v>344</v>
      </c>
      <c r="D206" s="132" t="s">
        <v>151</v>
      </c>
      <c r="E206" s="133" t="s">
        <v>314</v>
      </c>
      <c r="F206" s="134" t="s">
        <v>315</v>
      </c>
      <c r="G206" s="135" t="s">
        <v>154</v>
      </c>
      <c r="H206" s="136">
        <v>1150</v>
      </c>
      <c r="I206" s="137"/>
      <c r="J206" s="138">
        <f>ROUND(I206*H206,2)</f>
        <v>0</v>
      </c>
      <c r="K206" s="134" t="s">
        <v>155</v>
      </c>
      <c r="L206" s="33"/>
      <c r="M206" s="139" t="s">
        <v>19</v>
      </c>
      <c r="N206" s="140" t="s">
        <v>44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156</v>
      </c>
      <c r="AT206" s="143" t="s">
        <v>151</v>
      </c>
      <c r="AU206" s="143" t="s">
        <v>81</v>
      </c>
      <c r="AY206" s="18" t="s">
        <v>149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34</v>
      </c>
      <c r="BK206" s="144">
        <f>ROUND(I206*H206,2)</f>
        <v>0</v>
      </c>
      <c r="BL206" s="18" t="s">
        <v>156</v>
      </c>
      <c r="BM206" s="143" t="s">
        <v>769</v>
      </c>
    </row>
    <row r="207" spans="2:65" s="1" customFormat="1">
      <c r="B207" s="33"/>
      <c r="D207" s="145" t="s">
        <v>158</v>
      </c>
      <c r="F207" s="146" t="s">
        <v>317</v>
      </c>
      <c r="I207" s="147"/>
      <c r="L207" s="33"/>
      <c r="M207" s="148"/>
      <c r="T207" s="52"/>
      <c r="AT207" s="18" t="s">
        <v>158</v>
      </c>
      <c r="AU207" s="18" t="s">
        <v>81</v>
      </c>
    </row>
    <row r="208" spans="2:65" s="1" customFormat="1" ht="49.2" customHeight="1">
      <c r="B208" s="33"/>
      <c r="C208" s="132" t="s">
        <v>349</v>
      </c>
      <c r="D208" s="132" t="s">
        <v>151</v>
      </c>
      <c r="E208" s="133" t="s">
        <v>319</v>
      </c>
      <c r="F208" s="134" t="s">
        <v>320</v>
      </c>
      <c r="G208" s="135" t="s">
        <v>154</v>
      </c>
      <c r="H208" s="136">
        <v>1150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770</v>
      </c>
    </row>
    <row r="209" spans="2:65" s="1" customFormat="1">
      <c r="B209" s="33"/>
      <c r="D209" s="145" t="s">
        <v>158</v>
      </c>
      <c r="F209" s="146" t="s">
        <v>322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24.15" customHeight="1">
      <c r="B210" s="33"/>
      <c r="C210" s="132" t="s">
        <v>355</v>
      </c>
      <c r="D210" s="132" t="s">
        <v>151</v>
      </c>
      <c r="E210" s="133" t="s">
        <v>324</v>
      </c>
      <c r="F210" s="134" t="s">
        <v>325</v>
      </c>
      <c r="G210" s="135" t="s">
        <v>154</v>
      </c>
      <c r="H210" s="136">
        <v>1150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771</v>
      </c>
    </row>
    <row r="211" spans="2:65" s="1" customFormat="1">
      <c r="B211" s="33"/>
      <c r="D211" s="145" t="s">
        <v>158</v>
      </c>
      <c r="F211" s="146" t="s">
        <v>327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21.75" customHeight="1">
      <c r="B212" s="33"/>
      <c r="C212" s="132" t="s">
        <v>362</v>
      </c>
      <c r="D212" s="132" t="s">
        <v>151</v>
      </c>
      <c r="E212" s="133" t="s">
        <v>329</v>
      </c>
      <c r="F212" s="134" t="s">
        <v>330</v>
      </c>
      <c r="G212" s="135" t="s">
        <v>154</v>
      </c>
      <c r="H212" s="136">
        <v>1150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772</v>
      </c>
    </row>
    <row r="213" spans="2:65" s="1" customFormat="1">
      <c r="B213" s="33"/>
      <c r="D213" s="145" t="s">
        <v>158</v>
      </c>
      <c r="F213" s="146" t="s">
        <v>332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1.75" customHeight="1">
      <c r="B214" s="33"/>
      <c r="C214" s="132" t="s">
        <v>368</v>
      </c>
      <c r="D214" s="132" t="s">
        <v>151</v>
      </c>
      <c r="E214" s="133" t="s">
        <v>334</v>
      </c>
      <c r="F214" s="134" t="s">
        <v>335</v>
      </c>
      <c r="G214" s="135" t="s">
        <v>184</v>
      </c>
      <c r="H214" s="136">
        <v>46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773</v>
      </c>
    </row>
    <row r="215" spans="2:65" s="1" customFormat="1">
      <c r="B215" s="33"/>
      <c r="D215" s="145" t="s">
        <v>158</v>
      </c>
      <c r="F215" s="146" t="s">
        <v>337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2" customFormat="1">
      <c r="B216" s="149"/>
      <c r="D216" s="150" t="s">
        <v>160</v>
      </c>
      <c r="E216" s="151" t="s">
        <v>19</v>
      </c>
      <c r="F216" s="152" t="s">
        <v>338</v>
      </c>
      <c r="H216" s="151" t="s">
        <v>19</v>
      </c>
      <c r="I216" s="153"/>
      <c r="L216" s="149"/>
      <c r="M216" s="154"/>
      <c r="T216" s="155"/>
      <c r="AT216" s="151" t="s">
        <v>160</v>
      </c>
      <c r="AU216" s="151" t="s">
        <v>81</v>
      </c>
      <c r="AV216" s="12" t="s">
        <v>34</v>
      </c>
      <c r="AW216" s="12" t="s">
        <v>33</v>
      </c>
      <c r="AX216" s="12" t="s">
        <v>73</v>
      </c>
      <c r="AY216" s="151" t="s">
        <v>149</v>
      </c>
    </row>
    <row r="217" spans="2:65" s="13" customFormat="1">
      <c r="B217" s="156"/>
      <c r="D217" s="150" t="s">
        <v>160</v>
      </c>
      <c r="E217" s="157" t="s">
        <v>19</v>
      </c>
      <c r="F217" s="158" t="s">
        <v>774</v>
      </c>
      <c r="H217" s="159">
        <v>46</v>
      </c>
      <c r="I217" s="160"/>
      <c r="L217" s="156"/>
      <c r="M217" s="161"/>
      <c r="T217" s="162"/>
      <c r="AT217" s="157" t="s">
        <v>160</v>
      </c>
      <c r="AU217" s="157" t="s">
        <v>81</v>
      </c>
      <c r="AV217" s="13" t="s">
        <v>81</v>
      </c>
      <c r="AW217" s="13" t="s">
        <v>33</v>
      </c>
      <c r="AX217" s="13" t="s">
        <v>73</v>
      </c>
      <c r="AY217" s="157" t="s">
        <v>149</v>
      </c>
    </row>
    <row r="218" spans="2:65" s="14" customFormat="1">
      <c r="B218" s="163"/>
      <c r="D218" s="150" t="s">
        <v>160</v>
      </c>
      <c r="E218" s="164" t="s">
        <v>19</v>
      </c>
      <c r="F218" s="165" t="s">
        <v>163</v>
      </c>
      <c r="H218" s="166">
        <v>46</v>
      </c>
      <c r="I218" s="167"/>
      <c r="L218" s="163"/>
      <c r="M218" s="168"/>
      <c r="T218" s="169"/>
      <c r="AT218" s="164" t="s">
        <v>160</v>
      </c>
      <c r="AU218" s="164" t="s">
        <v>81</v>
      </c>
      <c r="AV218" s="14" t="s">
        <v>156</v>
      </c>
      <c r="AW218" s="14" t="s">
        <v>33</v>
      </c>
      <c r="AX218" s="14" t="s">
        <v>34</v>
      </c>
      <c r="AY218" s="164" t="s">
        <v>149</v>
      </c>
    </row>
    <row r="219" spans="2:65" s="1" customFormat="1" ht="16.5" customHeight="1">
      <c r="B219" s="33"/>
      <c r="C219" s="177" t="s">
        <v>375</v>
      </c>
      <c r="D219" s="177" t="s">
        <v>292</v>
      </c>
      <c r="E219" s="178" t="s">
        <v>341</v>
      </c>
      <c r="F219" s="179" t="s">
        <v>342</v>
      </c>
      <c r="G219" s="180" t="s">
        <v>184</v>
      </c>
      <c r="H219" s="181">
        <v>46</v>
      </c>
      <c r="I219" s="182"/>
      <c r="J219" s="183">
        <f>ROUND(I219*H219,2)</f>
        <v>0</v>
      </c>
      <c r="K219" s="179" t="s">
        <v>155</v>
      </c>
      <c r="L219" s="184"/>
      <c r="M219" s="185" t="s">
        <v>19</v>
      </c>
      <c r="N219" s="186" t="s">
        <v>44</v>
      </c>
      <c r="P219" s="141">
        <f>O219*H219</f>
        <v>0</v>
      </c>
      <c r="Q219" s="141">
        <v>0</v>
      </c>
      <c r="R219" s="141">
        <f>Q219*H219</f>
        <v>0</v>
      </c>
      <c r="S219" s="141">
        <v>0</v>
      </c>
      <c r="T219" s="142">
        <f>S219*H219</f>
        <v>0</v>
      </c>
      <c r="AR219" s="143" t="s">
        <v>206</v>
      </c>
      <c r="AT219" s="143" t="s">
        <v>292</v>
      </c>
      <c r="AU219" s="143" t="s">
        <v>81</v>
      </c>
      <c r="AY219" s="18" t="s">
        <v>149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34</v>
      </c>
      <c r="BK219" s="144">
        <f>ROUND(I219*H219,2)</f>
        <v>0</v>
      </c>
      <c r="BL219" s="18" t="s">
        <v>156</v>
      </c>
      <c r="BM219" s="143" t="s">
        <v>775</v>
      </c>
    </row>
    <row r="220" spans="2:65" s="1" customFormat="1" ht="21.75" customHeight="1">
      <c r="B220" s="33"/>
      <c r="C220" s="132" t="s">
        <v>383</v>
      </c>
      <c r="D220" s="132" t="s">
        <v>151</v>
      </c>
      <c r="E220" s="133" t="s">
        <v>345</v>
      </c>
      <c r="F220" s="134" t="s">
        <v>346</v>
      </c>
      <c r="G220" s="135" t="s">
        <v>184</v>
      </c>
      <c r="H220" s="136">
        <v>46</v>
      </c>
      <c r="I220" s="137"/>
      <c r="J220" s="138">
        <f>ROUND(I220*H220,2)</f>
        <v>0</v>
      </c>
      <c r="K220" s="134" t="s">
        <v>155</v>
      </c>
      <c r="L220" s="33"/>
      <c r="M220" s="139" t="s">
        <v>19</v>
      </c>
      <c r="N220" s="140" t="s">
        <v>44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156</v>
      </c>
      <c r="AT220" s="143" t="s">
        <v>151</v>
      </c>
      <c r="AU220" s="143" t="s">
        <v>81</v>
      </c>
      <c r="AY220" s="18" t="s">
        <v>149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34</v>
      </c>
      <c r="BK220" s="144">
        <f>ROUND(I220*H220,2)</f>
        <v>0</v>
      </c>
      <c r="BL220" s="18" t="s">
        <v>156</v>
      </c>
      <c r="BM220" s="143" t="s">
        <v>776</v>
      </c>
    </row>
    <row r="221" spans="2:65" s="1" customFormat="1">
      <c r="B221" s="33"/>
      <c r="D221" s="145" t="s">
        <v>158</v>
      </c>
      <c r="F221" s="146" t="s">
        <v>348</v>
      </c>
      <c r="I221" s="147"/>
      <c r="L221" s="33"/>
      <c r="M221" s="148"/>
      <c r="T221" s="52"/>
      <c r="AT221" s="18" t="s">
        <v>158</v>
      </c>
      <c r="AU221" s="18" t="s">
        <v>81</v>
      </c>
    </row>
    <row r="222" spans="2:65" s="1" customFormat="1" ht="24.15" customHeight="1">
      <c r="B222" s="33"/>
      <c r="C222" s="132" t="s">
        <v>389</v>
      </c>
      <c r="D222" s="132" t="s">
        <v>151</v>
      </c>
      <c r="E222" s="133" t="s">
        <v>350</v>
      </c>
      <c r="F222" s="134" t="s">
        <v>351</v>
      </c>
      <c r="G222" s="135" t="s">
        <v>184</v>
      </c>
      <c r="H222" s="136">
        <v>1150</v>
      </c>
      <c r="I222" s="137"/>
      <c r="J222" s="138">
        <f>ROUND(I222*H222,2)</f>
        <v>0</v>
      </c>
      <c r="K222" s="134" t="s">
        <v>155</v>
      </c>
      <c r="L222" s="33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156</v>
      </c>
      <c r="AT222" s="143" t="s">
        <v>151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777</v>
      </c>
    </row>
    <row r="223" spans="2:65" s="1" customFormat="1">
      <c r="B223" s="33"/>
      <c r="D223" s="145" t="s">
        <v>158</v>
      </c>
      <c r="F223" s="146" t="s">
        <v>353</v>
      </c>
      <c r="I223" s="147"/>
      <c r="L223" s="33"/>
      <c r="M223" s="148"/>
      <c r="T223" s="52"/>
      <c r="AT223" s="18" t="s">
        <v>158</v>
      </c>
      <c r="AU223" s="18" t="s">
        <v>81</v>
      </c>
    </row>
    <row r="224" spans="2:65" s="13" customFormat="1">
      <c r="B224" s="156"/>
      <c r="D224" s="150" t="s">
        <v>160</v>
      </c>
      <c r="F224" s="158" t="s">
        <v>778</v>
      </c>
      <c r="H224" s="159">
        <v>1150</v>
      </c>
      <c r="I224" s="160"/>
      <c r="L224" s="156"/>
      <c r="M224" s="161"/>
      <c r="T224" s="162"/>
      <c r="AT224" s="157" t="s">
        <v>160</v>
      </c>
      <c r="AU224" s="157" t="s">
        <v>81</v>
      </c>
      <c r="AV224" s="13" t="s">
        <v>81</v>
      </c>
      <c r="AW224" s="13" t="s">
        <v>4</v>
      </c>
      <c r="AX224" s="13" t="s">
        <v>34</v>
      </c>
      <c r="AY224" s="157" t="s">
        <v>149</v>
      </c>
    </row>
    <row r="225" spans="2:65" s="1" customFormat="1" ht="16.5" customHeight="1">
      <c r="B225" s="33"/>
      <c r="C225" s="132" t="s">
        <v>394</v>
      </c>
      <c r="D225" s="132" t="s">
        <v>151</v>
      </c>
      <c r="E225" s="133" t="s">
        <v>356</v>
      </c>
      <c r="F225" s="134" t="s">
        <v>357</v>
      </c>
      <c r="G225" s="135" t="s">
        <v>267</v>
      </c>
      <c r="H225" s="136">
        <v>368.29599999999999</v>
      </c>
      <c r="I225" s="137"/>
      <c r="J225" s="138">
        <f>ROUND(I225*H225,2)</f>
        <v>0</v>
      </c>
      <c r="K225" s="134" t="s">
        <v>155</v>
      </c>
      <c r="L225" s="33"/>
      <c r="M225" s="139" t="s">
        <v>19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156</v>
      </c>
      <c r="AT225" s="143" t="s">
        <v>151</v>
      </c>
      <c r="AU225" s="143" t="s">
        <v>81</v>
      </c>
      <c r="AY225" s="18" t="s">
        <v>149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34</v>
      </c>
      <c r="BK225" s="144">
        <f>ROUND(I225*H225,2)</f>
        <v>0</v>
      </c>
      <c r="BL225" s="18" t="s">
        <v>156</v>
      </c>
      <c r="BM225" s="143" t="s">
        <v>779</v>
      </c>
    </row>
    <row r="226" spans="2:65" s="1" customFormat="1">
      <c r="B226" s="33"/>
      <c r="D226" s="145" t="s">
        <v>158</v>
      </c>
      <c r="F226" s="146" t="s">
        <v>359</v>
      </c>
      <c r="I226" s="147"/>
      <c r="L226" s="33"/>
      <c r="M226" s="148"/>
      <c r="T226" s="52"/>
      <c r="AT226" s="18" t="s">
        <v>158</v>
      </c>
      <c r="AU226" s="18" t="s">
        <v>81</v>
      </c>
    </row>
    <row r="227" spans="2:65" s="12" customFormat="1" ht="20.399999999999999">
      <c r="B227" s="149"/>
      <c r="D227" s="150" t="s">
        <v>160</v>
      </c>
      <c r="E227" s="151" t="s">
        <v>19</v>
      </c>
      <c r="F227" s="152" t="s">
        <v>360</v>
      </c>
      <c r="H227" s="151" t="s">
        <v>19</v>
      </c>
      <c r="I227" s="153"/>
      <c r="L227" s="149"/>
      <c r="M227" s="154"/>
      <c r="T227" s="155"/>
      <c r="AT227" s="151" t="s">
        <v>160</v>
      </c>
      <c r="AU227" s="151" t="s">
        <v>81</v>
      </c>
      <c r="AV227" s="12" t="s">
        <v>34</v>
      </c>
      <c r="AW227" s="12" t="s">
        <v>33</v>
      </c>
      <c r="AX227" s="12" t="s">
        <v>73</v>
      </c>
      <c r="AY227" s="151" t="s">
        <v>149</v>
      </c>
    </row>
    <row r="228" spans="2:65" s="13" customFormat="1">
      <c r="B228" s="156"/>
      <c r="D228" s="150" t="s">
        <v>160</v>
      </c>
      <c r="E228" s="157" t="s">
        <v>19</v>
      </c>
      <c r="F228" s="158" t="s">
        <v>780</v>
      </c>
      <c r="H228" s="159">
        <v>368.29599999999999</v>
      </c>
      <c r="I228" s="160"/>
      <c r="L228" s="156"/>
      <c r="M228" s="161"/>
      <c r="T228" s="162"/>
      <c r="AT228" s="157" t="s">
        <v>160</v>
      </c>
      <c r="AU228" s="157" t="s">
        <v>81</v>
      </c>
      <c r="AV228" s="13" t="s">
        <v>81</v>
      </c>
      <c r="AW228" s="13" t="s">
        <v>33</v>
      </c>
      <c r="AX228" s="13" t="s">
        <v>73</v>
      </c>
      <c r="AY228" s="157" t="s">
        <v>149</v>
      </c>
    </row>
    <row r="229" spans="2:65" s="14" customFormat="1">
      <c r="B229" s="163"/>
      <c r="D229" s="150" t="s">
        <v>160</v>
      </c>
      <c r="E229" s="164" t="s">
        <v>19</v>
      </c>
      <c r="F229" s="165" t="s">
        <v>163</v>
      </c>
      <c r="H229" s="166">
        <v>368.29599999999999</v>
      </c>
      <c r="I229" s="167"/>
      <c r="L229" s="163"/>
      <c r="M229" s="168"/>
      <c r="T229" s="169"/>
      <c r="AT229" s="164" t="s">
        <v>160</v>
      </c>
      <c r="AU229" s="164" t="s">
        <v>81</v>
      </c>
      <c r="AV229" s="14" t="s">
        <v>156</v>
      </c>
      <c r="AW229" s="14" t="s">
        <v>33</v>
      </c>
      <c r="AX229" s="14" t="s">
        <v>34</v>
      </c>
      <c r="AY229" s="164" t="s">
        <v>149</v>
      </c>
    </row>
    <row r="230" spans="2:65" s="1" customFormat="1" ht="16.5" customHeight="1">
      <c r="B230" s="33"/>
      <c r="C230" s="132" t="s">
        <v>400</v>
      </c>
      <c r="D230" s="132" t="s">
        <v>151</v>
      </c>
      <c r="E230" s="133" t="s">
        <v>363</v>
      </c>
      <c r="F230" s="134" t="s">
        <v>364</v>
      </c>
      <c r="G230" s="135" t="s">
        <v>184</v>
      </c>
      <c r="H230" s="136">
        <v>184.148</v>
      </c>
      <c r="I230" s="137"/>
      <c r="J230" s="138">
        <f>ROUND(I230*H230,2)</f>
        <v>0</v>
      </c>
      <c r="K230" s="134" t="s">
        <v>19</v>
      </c>
      <c r="L230" s="33"/>
      <c r="M230" s="139" t="s">
        <v>19</v>
      </c>
      <c r="N230" s="140" t="s">
        <v>44</v>
      </c>
      <c r="P230" s="141">
        <f>O230*H230</f>
        <v>0</v>
      </c>
      <c r="Q230" s="141">
        <v>0</v>
      </c>
      <c r="R230" s="141">
        <f>Q230*H230</f>
        <v>0</v>
      </c>
      <c r="S230" s="141">
        <v>0</v>
      </c>
      <c r="T230" s="142">
        <f>S230*H230</f>
        <v>0</v>
      </c>
      <c r="AR230" s="143" t="s">
        <v>156</v>
      </c>
      <c r="AT230" s="143" t="s">
        <v>151</v>
      </c>
      <c r="AU230" s="143" t="s">
        <v>81</v>
      </c>
      <c r="AY230" s="18" t="s">
        <v>149</v>
      </c>
      <c r="BE230" s="144">
        <f>IF(N230="základní",J230,0)</f>
        <v>0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8" t="s">
        <v>34</v>
      </c>
      <c r="BK230" s="144">
        <f>ROUND(I230*H230,2)</f>
        <v>0</v>
      </c>
      <c r="BL230" s="18" t="s">
        <v>156</v>
      </c>
      <c r="BM230" s="143" t="s">
        <v>781</v>
      </c>
    </row>
    <row r="231" spans="2:65" s="11" customFormat="1" ht="22.95" customHeight="1">
      <c r="B231" s="120"/>
      <c r="D231" s="121" t="s">
        <v>72</v>
      </c>
      <c r="E231" s="130" t="s">
        <v>181</v>
      </c>
      <c r="F231" s="130" t="s">
        <v>382</v>
      </c>
      <c r="I231" s="123"/>
      <c r="J231" s="131">
        <f>BK231</f>
        <v>0</v>
      </c>
      <c r="L231" s="120"/>
      <c r="M231" s="125"/>
      <c r="P231" s="126">
        <f>SUM(P232:P275)</f>
        <v>0</v>
      </c>
      <c r="R231" s="126">
        <f>SUM(R232:R275)</f>
        <v>679.90428099999997</v>
      </c>
      <c r="T231" s="127">
        <f>SUM(T232:T275)</f>
        <v>0</v>
      </c>
      <c r="AR231" s="121" t="s">
        <v>34</v>
      </c>
      <c r="AT231" s="128" t="s">
        <v>72</v>
      </c>
      <c r="AU231" s="128" t="s">
        <v>34</v>
      </c>
      <c r="AY231" s="121" t="s">
        <v>149</v>
      </c>
      <c r="BK231" s="129">
        <f>SUM(BK232:BK275)</f>
        <v>0</v>
      </c>
    </row>
    <row r="232" spans="2:65" s="1" customFormat="1" ht="44.25" customHeight="1">
      <c r="B232" s="33"/>
      <c r="C232" s="132" t="s">
        <v>406</v>
      </c>
      <c r="D232" s="132" t="s">
        <v>151</v>
      </c>
      <c r="E232" s="133" t="s">
        <v>782</v>
      </c>
      <c r="F232" s="134" t="s">
        <v>783</v>
      </c>
      <c r="G232" s="135" t="s">
        <v>154</v>
      </c>
      <c r="H232" s="136">
        <v>155</v>
      </c>
      <c r="I232" s="137"/>
      <c r="J232" s="138">
        <f>ROUND(I232*H232,2)</f>
        <v>0</v>
      </c>
      <c r="K232" s="134" t="s">
        <v>155</v>
      </c>
      <c r="L232" s="33"/>
      <c r="M232" s="139" t="s">
        <v>19</v>
      </c>
      <c r="N232" s="140" t="s">
        <v>44</v>
      </c>
      <c r="P232" s="141">
        <f>O232*H232</f>
        <v>0</v>
      </c>
      <c r="Q232" s="141">
        <v>0.29899999999999999</v>
      </c>
      <c r="R232" s="141">
        <f>Q232*H232</f>
        <v>46.344999999999999</v>
      </c>
      <c r="S232" s="141">
        <v>0</v>
      </c>
      <c r="T232" s="142">
        <f>S232*H232</f>
        <v>0</v>
      </c>
      <c r="AR232" s="143" t="s">
        <v>156</v>
      </c>
      <c r="AT232" s="143" t="s">
        <v>151</v>
      </c>
      <c r="AU232" s="143" t="s">
        <v>81</v>
      </c>
      <c r="AY232" s="18" t="s">
        <v>149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34</v>
      </c>
      <c r="BK232" s="144">
        <f>ROUND(I232*H232,2)</f>
        <v>0</v>
      </c>
      <c r="BL232" s="18" t="s">
        <v>156</v>
      </c>
      <c r="BM232" s="143" t="s">
        <v>784</v>
      </c>
    </row>
    <row r="233" spans="2:65" s="1" customFormat="1">
      <c r="B233" s="33"/>
      <c r="D233" s="145" t="s">
        <v>158</v>
      </c>
      <c r="F233" s="146" t="s">
        <v>785</v>
      </c>
      <c r="I233" s="147"/>
      <c r="L233" s="33"/>
      <c r="M233" s="148"/>
      <c r="T233" s="52"/>
      <c r="AT233" s="18" t="s">
        <v>158</v>
      </c>
      <c r="AU233" s="18" t="s">
        <v>81</v>
      </c>
    </row>
    <row r="234" spans="2:65" s="13" customFormat="1">
      <c r="B234" s="156"/>
      <c r="D234" s="150" t="s">
        <v>160</v>
      </c>
      <c r="E234" s="157" t="s">
        <v>19</v>
      </c>
      <c r="F234" s="158" t="s">
        <v>786</v>
      </c>
      <c r="H234" s="159">
        <v>155</v>
      </c>
      <c r="I234" s="160"/>
      <c r="L234" s="156"/>
      <c r="M234" s="161"/>
      <c r="T234" s="162"/>
      <c r="AT234" s="157" t="s">
        <v>160</v>
      </c>
      <c r="AU234" s="157" t="s">
        <v>81</v>
      </c>
      <c r="AV234" s="13" t="s">
        <v>81</v>
      </c>
      <c r="AW234" s="13" t="s">
        <v>33</v>
      </c>
      <c r="AX234" s="13" t="s">
        <v>73</v>
      </c>
      <c r="AY234" s="157" t="s">
        <v>149</v>
      </c>
    </row>
    <row r="235" spans="2:65" s="14" customFormat="1">
      <c r="B235" s="163"/>
      <c r="D235" s="150" t="s">
        <v>160</v>
      </c>
      <c r="E235" s="164" t="s">
        <v>19</v>
      </c>
      <c r="F235" s="165" t="s">
        <v>163</v>
      </c>
      <c r="H235" s="166">
        <v>155</v>
      </c>
      <c r="I235" s="167"/>
      <c r="L235" s="163"/>
      <c r="M235" s="168"/>
      <c r="T235" s="169"/>
      <c r="AT235" s="164" t="s">
        <v>160</v>
      </c>
      <c r="AU235" s="164" t="s">
        <v>81</v>
      </c>
      <c r="AV235" s="14" t="s">
        <v>156</v>
      </c>
      <c r="AW235" s="14" t="s">
        <v>33</v>
      </c>
      <c r="AX235" s="14" t="s">
        <v>34</v>
      </c>
      <c r="AY235" s="164" t="s">
        <v>149</v>
      </c>
    </row>
    <row r="236" spans="2:65" s="1" customFormat="1" ht="44.25" customHeight="1">
      <c r="B236" s="33"/>
      <c r="C236" s="132" t="s">
        <v>411</v>
      </c>
      <c r="D236" s="132" t="s">
        <v>151</v>
      </c>
      <c r="E236" s="133" t="s">
        <v>787</v>
      </c>
      <c r="F236" s="134" t="s">
        <v>788</v>
      </c>
      <c r="G236" s="135" t="s">
        <v>154</v>
      </c>
      <c r="H236" s="136">
        <v>155</v>
      </c>
      <c r="I236" s="137"/>
      <c r="J236" s="138">
        <f>ROUND(I236*H236,2)</f>
        <v>0</v>
      </c>
      <c r="K236" s="134" t="s">
        <v>155</v>
      </c>
      <c r="L236" s="33"/>
      <c r="M236" s="139" t="s">
        <v>19</v>
      </c>
      <c r="N236" s="140" t="s">
        <v>44</v>
      </c>
      <c r="P236" s="141">
        <f>O236*H236</f>
        <v>0</v>
      </c>
      <c r="Q236" s="141">
        <v>0.29699999999999999</v>
      </c>
      <c r="R236" s="141">
        <f>Q236*H236</f>
        <v>46.034999999999997</v>
      </c>
      <c r="S236" s="141">
        <v>0</v>
      </c>
      <c r="T236" s="142">
        <f>S236*H236</f>
        <v>0</v>
      </c>
      <c r="AR236" s="143" t="s">
        <v>156</v>
      </c>
      <c r="AT236" s="143" t="s">
        <v>151</v>
      </c>
      <c r="AU236" s="143" t="s">
        <v>81</v>
      </c>
      <c r="AY236" s="18" t="s">
        <v>149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8" t="s">
        <v>34</v>
      </c>
      <c r="BK236" s="144">
        <f>ROUND(I236*H236,2)</f>
        <v>0</v>
      </c>
      <c r="BL236" s="18" t="s">
        <v>156</v>
      </c>
      <c r="BM236" s="143" t="s">
        <v>789</v>
      </c>
    </row>
    <row r="237" spans="2:65" s="1" customFormat="1">
      <c r="B237" s="33"/>
      <c r="D237" s="145" t="s">
        <v>158</v>
      </c>
      <c r="F237" s="146" t="s">
        <v>790</v>
      </c>
      <c r="I237" s="147"/>
      <c r="L237" s="33"/>
      <c r="M237" s="148"/>
      <c r="T237" s="52"/>
      <c r="AT237" s="18" t="s">
        <v>158</v>
      </c>
      <c r="AU237" s="18" t="s">
        <v>81</v>
      </c>
    </row>
    <row r="238" spans="2:65" s="13" customFormat="1">
      <c r="B238" s="156"/>
      <c r="D238" s="150" t="s">
        <v>160</v>
      </c>
      <c r="E238" s="157" t="s">
        <v>19</v>
      </c>
      <c r="F238" s="158" t="s">
        <v>786</v>
      </c>
      <c r="H238" s="159">
        <v>155</v>
      </c>
      <c r="I238" s="160"/>
      <c r="L238" s="156"/>
      <c r="M238" s="161"/>
      <c r="T238" s="162"/>
      <c r="AT238" s="157" t="s">
        <v>160</v>
      </c>
      <c r="AU238" s="157" t="s">
        <v>81</v>
      </c>
      <c r="AV238" s="13" t="s">
        <v>81</v>
      </c>
      <c r="AW238" s="13" t="s">
        <v>33</v>
      </c>
      <c r="AX238" s="13" t="s">
        <v>73</v>
      </c>
      <c r="AY238" s="157" t="s">
        <v>149</v>
      </c>
    </row>
    <row r="239" spans="2:65" s="14" customFormat="1">
      <c r="B239" s="163"/>
      <c r="D239" s="150" t="s">
        <v>160</v>
      </c>
      <c r="E239" s="164" t="s">
        <v>19</v>
      </c>
      <c r="F239" s="165" t="s">
        <v>163</v>
      </c>
      <c r="H239" s="166">
        <v>155</v>
      </c>
      <c r="I239" s="167"/>
      <c r="L239" s="163"/>
      <c r="M239" s="168"/>
      <c r="T239" s="169"/>
      <c r="AT239" s="164" t="s">
        <v>160</v>
      </c>
      <c r="AU239" s="164" t="s">
        <v>81</v>
      </c>
      <c r="AV239" s="14" t="s">
        <v>156</v>
      </c>
      <c r="AW239" s="14" t="s">
        <v>33</v>
      </c>
      <c r="AX239" s="14" t="s">
        <v>34</v>
      </c>
      <c r="AY239" s="164" t="s">
        <v>149</v>
      </c>
    </row>
    <row r="240" spans="2:65" s="1" customFormat="1" ht="33" customHeight="1">
      <c r="B240" s="33"/>
      <c r="C240" s="132" t="s">
        <v>416</v>
      </c>
      <c r="D240" s="132" t="s">
        <v>151</v>
      </c>
      <c r="E240" s="133" t="s">
        <v>791</v>
      </c>
      <c r="F240" s="134" t="s">
        <v>792</v>
      </c>
      <c r="G240" s="135" t="s">
        <v>154</v>
      </c>
      <c r="H240" s="136">
        <v>155</v>
      </c>
      <c r="I240" s="137"/>
      <c r="J240" s="138">
        <f>ROUND(I240*H240,2)</f>
        <v>0</v>
      </c>
      <c r="K240" s="134" t="s">
        <v>155</v>
      </c>
      <c r="L240" s="33"/>
      <c r="M240" s="139" t="s">
        <v>19</v>
      </c>
      <c r="N240" s="140" t="s">
        <v>44</v>
      </c>
      <c r="P240" s="141">
        <f>O240*H240</f>
        <v>0</v>
      </c>
      <c r="Q240" s="141">
        <v>6.9000000000000006E-2</v>
      </c>
      <c r="R240" s="141">
        <f>Q240*H240</f>
        <v>10.695</v>
      </c>
      <c r="S240" s="141">
        <v>0</v>
      </c>
      <c r="T240" s="142">
        <f>S240*H240</f>
        <v>0</v>
      </c>
      <c r="AR240" s="143" t="s">
        <v>156</v>
      </c>
      <c r="AT240" s="143" t="s">
        <v>151</v>
      </c>
      <c r="AU240" s="143" t="s">
        <v>81</v>
      </c>
      <c r="AY240" s="18" t="s">
        <v>149</v>
      </c>
      <c r="BE240" s="144">
        <f>IF(N240="základní",J240,0)</f>
        <v>0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8" t="s">
        <v>34</v>
      </c>
      <c r="BK240" s="144">
        <f>ROUND(I240*H240,2)</f>
        <v>0</v>
      </c>
      <c r="BL240" s="18" t="s">
        <v>156</v>
      </c>
      <c r="BM240" s="143" t="s">
        <v>793</v>
      </c>
    </row>
    <row r="241" spans="2:65" s="1" customFormat="1">
      <c r="B241" s="33"/>
      <c r="D241" s="145" t="s">
        <v>158</v>
      </c>
      <c r="F241" s="146" t="s">
        <v>794</v>
      </c>
      <c r="I241" s="147"/>
      <c r="L241" s="33"/>
      <c r="M241" s="148"/>
      <c r="T241" s="52"/>
      <c r="AT241" s="18" t="s">
        <v>158</v>
      </c>
      <c r="AU241" s="18" t="s">
        <v>81</v>
      </c>
    </row>
    <row r="242" spans="2:65" s="12" customFormat="1">
      <c r="B242" s="149"/>
      <c r="D242" s="150" t="s">
        <v>160</v>
      </c>
      <c r="E242" s="151" t="s">
        <v>19</v>
      </c>
      <c r="F242" s="152" t="s">
        <v>399</v>
      </c>
      <c r="H242" s="151" t="s">
        <v>19</v>
      </c>
      <c r="I242" s="153"/>
      <c r="L242" s="149"/>
      <c r="M242" s="154"/>
      <c r="T242" s="155"/>
      <c r="AT242" s="151" t="s">
        <v>160</v>
      </c>
      <c r="AU242" s="151" t="s">
        <v>81</v>
      </c>
      <c r="AV242" s="12" t="s">
        <v>34</v>
      </c>
      <c r="AW242" s="12" t="s">
        <v>33</v>
      </c>
      <c r="AX242" s="12" t="s">
        <v>73</v>
      </c>
      <c r="AY242" s="151" t="s">
        <v>149</v>
      </c>
    </row>
    <row r="243" spans="2:65" s="13" customFormat="1">
      <c r="B243" s="156"/>
      <c r="D243" s="150" t="s">
        <v>160</v>
      </c>
      <c r="E243" s="157" t="s">
        <v>19</v>
      </c>
      <c r="F243" s="158" t="s">
        <v>786</v>
      </c>
      <c r="H243" s="159">
        <v>155</v>
      </c>
      <c r="I243" s="160"/>
      <c r="L243" s="156"/>
      <c r="M243" s="161"/>
      <c r="T243" s="162"/>
      <c r="AT243" s="157" t="s">
        <v>160</v>
      </c>
      <c r="AU243" s="157" t="s">
        <v>81</v>
      </c>
      <c r="AV243" s="13" t="s">
        <v>81</v>
      </c>
      <c r="AW243" s="13" t="s">
        <v>33</v>
      </c>
      <c r="AX243" s="13" t="s">
        <v>73</v>
      </c>
      <c r="AY243" s="157" t="s">
        <v>149</v>
      </c>
    </row>
    <row r="244" spans="2:65" s="14" customFormat="1">
      <c r="B244" s="163"/>
      <c r="D244" s="150" t="s">
        <v>160</v>
      </c>
      <c r="E244" s="164" t="s">
        <v>19</v>
      </c>
      <c r="F244" s="165" t="s">
        <v>163</v>
      </c>
      <c r="H244" s="166">
        <v>155</v>
      </c>
      <c r="I244" s="167"/>
      <c r="L244" s="163"/>
      <c r="M244" s="168"/>
      <c r="T244" s="169"/>
      <c r="AT244" s="164" t="s">
        <v>160</v>
      </c>
      <c r="AU244" s="164" t="s">
        <v>81</v>
      </c>
      <c r="AV244" s="14" t="s">
        <v>156</v>
      </c>
      <c r="AW244" s="14" t="s">
        <v>33</v>
      </c>
      <c r="AX244" s="14" t="s">
        <v>34</v>
      </c>
      <c r="AY244" s="164" t="s">
        <v>149</v>
      </c>
    </row>
    <row r="245" spans="2:65" s="1" customFormat="1" ht="33" customHeight="1">
      <c r="B245" s="33"/>
      <c r="C245" s="132" t="s">
        <v>421</v>
      </c>
      <c r="D245" s="132" t="s">
        <v>151</v>
      </c>
      <c r="E245" s="133" t="s">
        <v>401</v>
      </c>
      <c r="F245" s="134" t="s">
        <v>402</v>
      </c>
      <c r="G245" s="135" t="s">
        <v>154</v>
      </c>
      <c r="H245" s="136">
        <v>798.5</v>
      </c>
      <c r="I245" s="137"/>
      <c r="J245" s="138">
        <f>ROUND(I245*H245,2)</f>
        <v>0</v>
      </c>
      <c r="K245" s="134" t="s">
        <v>155</v>
      </c>
      <c r="L245" s="33"/>
      <c r="M245" s="139" t="s">
        <v>19</v>
      </c>
      <c r="N245" s="140" t="s">
        <v>44</v>
      </c>
      <c r="P245" s="141">
        <f>O245*H245</f>
        <v>0</v>
      </c>
      <c r="Q245" s="141">
        <v>9.1999999999999998E-2</v>
      </c>
      <c r="R245" s="141">
        <f>Q245*H245</f>
        <v>73.462000000000003</v>
      </c>
      <c r="S245" s="141">
        <v>0</v>
      </c>
      <c r="T245" s="142">
        <f>S245*H245</f>
        <v>0</v>
      </c>
      <c r="AR245" s="143" t="s">
        <v>156</v>
      </c>
      <c r="AT245" s="143" t="s">
        <v>151</v>
      </c>
      <c r="AU245" s="143" t="s">
        <v>81</v>
      </c>
      <c r="AY245" s="18" t="s">
        <v>149</v>
      </c>
      <c r="BE245" s="144">
        <f>IF(N245="základní",J245,0)</f>
        <v>0</v>
      </c>
      <c r="BF245" s="144">
        <f>IF(N245="snížená",J245,0)</f>
        <v>0</v>
      </c>
      <c r="BG245" s="144">
        <f>IF(N245="zákl. přenesená",J245,0)</f>
        <v>0</v>
      </c>
      <c r="BH245" s="144">
        <f>IF(N245="sníž. přenesená",J245,0)</f>
        <v>0</v>
      </c>
      <c r="BI245" s="144">
        <f>IF(N245="nulová",J245,0)</f>
        <v>0</v>
      </c>
      <c r="BJ245" s="18" t="s">
        <v>34</v>
      </c>
      <c r="BK245" s="144">
        <f>ROUND(I245*H245,2)</f>
        <v>0</v>
      </c>
      <c r="BL245" s="18" t="s">
        <v>156</v>
      </c>
      <c r="BM245" s="143" t="s">
        <v>795</v>
      </c>
    </row>
    <row r="246" spans="2:65" s="1" customFormat="1">
      <c r="B246" s="33"/>
      <c r="D246" s="145" t="s">
        <v>158</v>
      </c>
      <c r="F246" s="146" t="s">
        <v>404</v>
      </c>
      <c r="I246" s="147"/>
      <c r="L246" s="33"/>
      <c r="M246" s="148"/>
      <c r="T246" s="52"/>
      <c r="AT246" s="18" t="s">
        <v>158</v>
      </c>
      <c r="AU246" s="18" t="s">
        <v>81</v>
      </c>
    </row>
    <row r="247" spans="2:65" s="12" customFormat="1">
      <c r="B247" s="149"/>
      <c r="D247" s="150" t="s">
        <v>160</v>
      </c>
      <c r="E247" s="151" t="s">
        <v>19</v>
      </c>
      <c r="F247" s="152" t="s">
        <v>399</v>
      </c>
      <c r="H247" s="151" t="s">
        <v>19</v>
      </c>
      <c r="I247" s="153"/>
      <c r="L247" s="149"/>
      <c r="M247" s="154"/>
      <c r="T247" s="155"/>
      <c r="AT247" s="151" t="s">
        <v>160</v>
      </c>
      <c r="AU247" s="151" t="s">
        <v>81</v>
      </c>
      <c r="AV247" s="12" t="s">
        <v>34</v>
      </c>
      <c r="AW247" s="12" t="s">
        <v>33</v>
      </c>
      <c r="AX247" s="12" t="s">
        <v>73</v>
      </c>
      <c r="AY247" s="151" t="s">
        <v>149</v>
      </c>
    </row>
    <row r="248" spans="2:65" s="13" customFormat="1">
      <c r="B248" s="156"/>
      <c r="D248" s="150" t="s">
        <v>160</v>
      </c>
      <c r="E248" s="157" t="s">
        <v>19</v>
      </c>
      <c r="F248" s="158" t="s">
        <v>796</v>
      </c>
      <c r="H248" s="159">
        <v>798.5</v>
      </c>
      <c r="I248" s="160"/>
      <c r="L248" s="156"/>
      <c r="M248" s="161"/>
      <c r="T248" s="162"/>
      <c r="AT248" s="157" t="s">
        <v>160</v>
      </c>
      <c r="AU248" s="157" t="s">
        <v>81</v>
      </c>
      <c r="AV248" s="13" t="s">
        <v>81</v>
      </c>
      <c r="AW248" s="13" t="s">
        <v>33</v>
      </c>
      <c r="AX248" s="13" t="s">
        <v>73</v>
      </c>
      <c r="AY248" s="157" t="s">
        <v>149</v>
      </c>
    </row>
    <row r="249" spans="2:65" s="14" customFormat="1">
      <c r="B249" s="163"/>
      <c r="D249" s="150" t="s">
        <v>160</v>
      </c>
      <c r="E249" s="164" t="s">
        <v>19</v>
      </c>
      <c r="F249" s="165" t="s">
        <v>163</v>
      </c>
      <c r="H249" s="166">
        <v>798.5</v>
      </c>
      <c r="I249" s="167"/>
      <c r="L249" s="163"/>
      <c r="M249" s="168"/>
      <c r="T249" s="169"/>
      <c r="AT249" s="164" t="s">
        <v>160</v>
      </c>
      <c r="AU249" s="164" t="s">
        <v>81</v>
      </c>
      <c r="AV249" s="14" t="s">
        <v>156</v>
      </c>
      <c r="AW249" s="14" t="s">
        <v>33</v>
      </c>
      <c r="AX249" s="14" t="s">
        <v>34</v>
      </c>
      <c r="AY249" s="164" t="s">
        <v>149</v>
      </c>
    </row>
    <row r="250" spans="2:65" s="1" customFormat="1" ht="33" customHeight="1">
      <c r="B250" s="33"/>
      <c r="C250" s="132" t="s">
        <v>427</v>
      </c>
      <c r="D250" s="132" t="s">
        <v>151</v>
      </c>
      <c r="E250" s="133" t="s">
        <v>407</v>
      </c>
      <c r="F250" s="134" t="s">
        <v>408</v>
      </c>
      <c r="G250" s="135" t="s">
        <v>154</v>
      </c>
      <c r="H250" s="136">
        <v>798.5</v>
      </c>
      <c r="I250" s="137"/>
      <c r="J250" s="138">
        <f>ROUND(I250*H250,2)</f>
        <v>0</v>
      </c>
      <c r="K250" s="134" t="s">
        <v>155</v>
      </c>
      <c r="L250" s="33"/>
      <c r="M250" s="139" t="s">
        <v>19</v>
      </c>
      <c r="N250" s="140" t="s">
        <v>44</v>
      </c>
      <c r="P250" s="141">
        <f>O250*H250</f>
        <v>0</v>
      </c>
      <c r="Q250" s="141">
        <v>0.34499999999999997</v>
      </c>
      <c r="R250" s="141">
        <f>Q250*H250</f>
        <v>275.48249999999996</v>
      </c>
      <c r="S250" s="141">
        <v>0</v>
      </c>
      <c r="T250" s="142">
        <f>S250*H250</f>
        <v>0</v>
      </c>
      <c r="AR250" s="143" t="s">
        <v>156</v>
      </c>
      <c r="AT250" s="143" t="s">
        <v>151</v>
      </c>
      <c r="AU250" s="143" t="s">
        <v>81</v>
      </c>
      <c r="AY250" s="18" t="s">
        <v>149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34</v>
      </c>
      <c r="BK250" s="144">
        <f>ROUND(I250*H250,2)</f>
        <v>0</v>
      </c>
      <c r="BL250" s="18" t="s">
        <v>156</v>
      </c>
      <c r="BM250" s="143" t="s">
        <v>797</v>
      </c>
    </row>
    <row r="251" spans="2:65" s="1" customFormat="1">
      <c r="B251" s="33"/>
      <c r="D251" s="145" t="s">
        <v>158</v>
      </c>
      <c r="F251" s="146" t="s">
        <v>410</v>
      </c>
      <c r="I251" s="147"/>
      <c r="L251" s="33"/>
      <c r="M251" s="148"/>
      <c r="T251" s="52"/>
      <c r="AT251" s="18" t="s">
        <v>158</v>
      </c>
      <c r="AU251" s="18" t="s">
        <v>81</v>
      </c>
    </row>
    <row r="252" spans="2:65" s="13" customFormat="1">
      <c r="B252" s="156"/>
      <c r="D252" s="150" t="s">
        <v>160</v>
      </c>
      <c r="E252" s="157" t="s">
        <v>19</v>
      </c>
      <c r="F252" s="158" t="s">
        <v>796</v>
      </c>
      <c r="H252" s="159">
        <v>798.5</v>
      </c>
      <c r="I252" s="160"/>
      <c r="L252" s="156"/>
      <c r="M252" s="161"/>
      <c r="T252" s="162"/>
      <c r="AT252" s="157" t="s">
        <v>160</v>
      </c>
      <c r="AU252" s="157" t="s">
        <v>81</v>
      </c>
      <c r="AV252" s="13" t="s">
        <v>81</v>
      </c>
      <c r="AW252" s="13" t="s">
        <v>33</v>
      </c>
      <c r="AX252" s="13" t="s">
        <v>73</v>
      </c>
      <c r="AY252" s="157" t="s">
        <v>149</v>
      </c>
    </row>
    <row r="253" spans="2:65" s="14" customFormat="1">
      <c r="B253" s="163"/>
      <c r="D253" s="150" t="s">
        <v>160</v>
      </c>
      <c r="E253" s="164" t="s">
        <v>19</v>
      </c>
      <c r="F253" s="165" t="s">
        <v>163</v>
      </c>
      <c r="H253" s="166">
        <v>798.5</v>
      </c>
      <c r="I253" s="167"/>
      <c r="L253" s="163"/>
      <c r="M253" s="168"/>
      <c r="T253" s="169"/>
      <c r="AT253" s="164" t="s">
        <v>160</v>
      </c>
      <c r="AU253" s="164" t="s">
        <v>81</v>
      </c>
      <c r="AV253" s="14" t="s">
        <v>156</v>
      </c>
      <c r="AW253" s="14" t="s">
        <v>33</v>
      </c>
      <c r="AX253" s="14" t="s">
        <v>34</v>
      </c>
      <c r="AY253" s="164" t="s">
        <v>149</v>
      </c>
    </row>
    <row r="254" spans="2:65" s="1" customFormat="1" ht="78" customHeight="1">
      <c r="B254" s="33"/>
      <c r="C254" s="132" t="s">
        <v>432</v>
      </c>
      <c r="D254" s="132" t="s">
        <v>151</v>
      </c>
      <c r="E254" s="133" t="s">
        <v>798</v>
      </c>
      <c r="F254" s="134" t="s">
        <v>799</v>
      </c>
      <c r="G254" s="135" t="s">
        <v>154</v>
      </c>
      <c r="H254" s="136">
        <v>798.5</v>
      </c>
      <c r="I254" s="137"/>
      <c r="J254" s="138">
        <f>ROUND(I254*H254,2)</f>
        <v>0</v>
      </c>
      <c r="K254" s="134" t="s">
        <v>155</v>
      </c>
      <c r="L254" s="33"/>
      <c r="M254" s="139" t="s">
        <v>19</v>
      </c>
      <c r="N254" s="140" t="s">
        <v>44</v>
      </c>
      <c r="P254" s="141">
        <f>O254*H254</f>
        <v>0</v>
      </c>
      <c r="Q254" s="141">
        <v>8.9219999999999994E-2</v>
      </c>
      <c r="R254" s="141">
        <f>Q254*H254</f>
        <v>71.242170000000002</v>
      </c>
      <c r="S254" s="141">
        <v>0</v>
      </c>
      <c r="T254" s="142">
        <f>S254*H254</f>
        <v>0</v>
      </c>
      <c r="AR254" s="143" t="s">
        <v>156</v>
      </c>
      <c r="AT254" s="143" t="s">
        <v>151</v>
      </c>
      <c r="AU254" s="143" t="s">
        <v>81</v>
      </c>
      <c r="AY254" s="18" t="s">
        <v>149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34</v>
      </c>
      <c r="BK254" s="144">
        <f>ROUND(I254*H254,2)</f>
        <v>0</v>
      </c>
      <c r="BL254" s="18" t="s">
        <v>156</v>
      </c>
      <c r="BM254" s="143" t="s">
        <v>800</v>
      </c>
    </row>
    <row r="255" spans="2:65" s="1" customFormat="1">
      <c r="B255" s="33"/>
      <c r="D255" s="145" t="s">
        <v>158</v>
      </c>
      <c r="F255" s="146" t="s">
        <v>801</v>
      </c>
      <c r="I255" s="147"/>
      <c r="L255" s="33"/>
      <c r="M255" s="148"/>
      <c r="T255" s="52"/>
      <c r="AT255" s="18" t="s">
        <v>158</v>
      </c>
      <c r="AU255" s="18" t="s">
        <v>81</v>
      </c>
    </row>
    <row r="256" spans="2:65" s="1" customFormat="1" ht="21.75" customHeight="1">
      <c r="B256" s="33"/>
      <c r="C256" s="177" t="s">
        <v>437</v>
      </c>
      <c r="D256" s="177" t="s">
        <v>292</v>
      </c>
      <c r="E256" s="178" t="s">
        <v>417</v>
      </c>
      <c r="F256" s="179" t="s">
        <v>418</v>
      </c>
      <c r="G256" s="180" t="s">
        <v>154</v>
      </c>
      <c r="H256" s="181">
        <v>814.47</v>
      </c>
      <c r="I256" s="182"/>
      <c r="J256" s="183">
        <f>ROUND(I256*H256,2)</f>
        <v>0</v>
      </c>
      <c r="K256" s="179" t="s">
        <v>155</v>
      </c>
      <c r="L256" s="184"/>
      <c r="M256" s="185" t="s">
        <v>19</v>
      </c>
      <c r="N256" s="186" t="s">
        <v>44</v>
      </c>
      <c r="P256" s="141">
        <f>O256*H256</f>
        <v>0</v>
      </c>
      <c r="Q256" s="141">
        <v>0.13100000000000001</v>
      </c>
      <c r="R256" s="141">
        <f>Q256*H256</f>
        <v>106.69557</v>
      </c>
      <c r="S256" s="141">
        <v>0</v>
      </c>
      <c r="T256" s="142">
        <f>S256*H256</f>
        <v>0</v>
      </c>
      <c r="AR256" s="143" t="s">
        <v>206</v>
      </c>
      <c r="AT256" s="143" t="s">
        <v>292</v>
      </c>
      <c r="AU256" s="143" t="s">
        <v>81</v>
      </c>
      <c r="AY256" s="18" t="s">
        <v>149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34</v>
      </c>
      <c r="BK256" s="144">
        <f>ROUND(I256*H256,2)</f>
        <v>0</v>
      </c>
      <c r="BL256" s="18" t="s">
        <v>156</v>
      </c>
      <c r="BM256" s="143" t="s">
        <v>802</v>
      </c>
    </row>
    <row r="257" spans="2:65" s="13" customFormat="1">
      <c r="B257" s="156"/>
      <c r="D257" s="150" t="s">
        <v>160</v>
      </c>
      <c r="F257" s="158" t="s">
        <v>803</v>
      </c>
      <c r="H257" s="159">
        <v>814.47</v>
      </c>
      <c r="I257" s="160"/>
      <c r="L257" s="156"/>
      <c r="M257" s="161"/>
      <c r="T257" s="162"/>
      <c r="AT257" s="157" t="s">
        <v>160</v>
      </c>
      <c r="AU257" s="157" t="s">
        <v>81</v>
      </c>
      <c r="AV257" s="13" t="s">
        <v>81</v>
      </c>
      <c r="AW257" s="13" t="s">
        <v>4</v>
      </c>
      <c r="AX257" s="13" t="s">
        <v>34</v>
      </c>
      <c r="AY257" s="157" t="s">
        <v>149</v>
      </c>
    </row>
    <row r="258" spans="2:65" s="1" customFormat="1" ht="90" customHeight="1">
      <c r="B258" s="33"/>
      <c r="C258" s="132" t="s">
        <v>442</v>
      </c>
      <c r="D258" s="132" t="s">
        <v>151</v>
      </c>
      <c r="E258" s="133" t="s">
        <v>422</v>
      </c>
      <c r="F258" s="134" t="s">
        <v>423</v>
      </c>
      <c r="G258" s="135" t="s">
        <v>154</v>
      </c>
      <c r="H258" s="136">
        <v>9.3000000000000007</v>
      </c>
      <c r="I258" s="137"/>
      <c r="J258" s="138">
        <f>ROUND(I258*H258,2)</f>
        <v>0</v>
      </c>
      <c r="K258" s="134" t="s">
        <v>155</v>
      </c>
      <c r="L258" s="33"/>
      <c r="M258" s="139" t="s">
        <v>19</v>
      </c>
      <c r="N258" s="140" t="s">
        <v>44</v>
      </c>
      <c r="P258" s="141">
        <f>O258*H258</f>
        <v>0</v>
      </c>
      <c r="Q258" s="141">
        <v>0</v>
      </c>
      <c r="R258" s="141">
        <f>Q258*H258</f>
        <v>0</v>
      </c>
      <c r="S258" s="141">
        <v>0</v>
      </c>
      <c r="T258" s="142">
        <f>S258*H258</f>
        <v>0</v>
      </c>
      <c r="AR258" s="143" t="s">
        <v>156</v>
      </c>
      <c r="AT258" s="143" t="s">
        <v>151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804</v>
      </c>
    </row>
    <row r="259" spans="2:65" s="1" customFormat="1">
      <c r="B259" s="33"/>
      <c r="D259" s="145" t="s">
        <v>158</v>
      </c>
      <c r="F259" s="146" t="s">
        <v>425</v>
      </c>
      <c r="I259" s="147"/>
      <c r="L259" s="33"/>
      <c r="M259" s="148"/>
      <c r="T259" s="52"/>
      <c r="AT259" s="18" t="s">
        <v>158</v>
      </c>
      <c r="AU259" s="18" t="s">
        <v>81</v>
      </c>
    </row>
    <row r="260" spans="2:65" s="13" customFormat="1">
      <c r="B260" s="156"/>
      <c r="D260" s="150" t="s">
        <v>160</v>
      </c>
      <c r="E260" s="157" t="s">
        <v>19</v>
      </c>
      <c r="F260" s="158" t="s">
        <v>805</v>
      </c>
      <c r="H260" s="159">
        <v>9.3000000000000007</v>
      </c>
      <c r="I260" s="160"/>
      <c r="L260" s="156"/>
      <c r="M260" s="161"/>
      <c r="T260" s="162"/>
      <c r="AT260" s="157" t="s">
        <v>160</v>
      </c>
      <c r="AU260" s="157" t="s">
        <v>81</v>
      </c>
      <c r="AV260" s="13" t="s">
        <v>81</v>
      </c>
      <c r="AW260" s="13" t="s">
        <v>33</v>
      </c>
      <c r="AX260" s="13" t="s">
        <v>73</v>
      </c>
      <c r="AY260" s="157" t="s">
        <v>149</v>
      </c>
    </row>
    <row r="261" spans="2:65" s="14" customFormat="1">
      <c r="B261" s="163"/>
      <c r="D261" s="150" t="s">
        <v>160</v>
      </c>
      <c r="E261" s="164" t="s">
        <v>19</v>
      </c>
      <c r="F261" s="165" t="s">
        <v>163</v>
      </c>
      <c r="H261" s="166">
        <v>9.3000000000000007</v>
      </c>
      <c r="I261" s="167"/>
      <c r="L261" s="163"/>
      <c r="M261" s="168"/>
      <c r="T261" s="169"/>
      <c r="AT261" s="164" t="s">
        <v>160</v>
      </c>
      <c r="AU261" s="164" t="s">
        <v>81</v>
      </c>
      <c r="AV261" s="14" t="s">
        <v>156</v>
      </c>
      <c r="AW261" s="14" t="s">
        <v>33</v>
      </c>
      <c r="AX261" s="14" t="s">
        <v>34</v>
      </c>
      <c r="AY261" s="164" t="s">
        <v>149</v>
      </c>
    </row>
    <row r="262" spans="2:65" s="1" customFormat="1" ht="24.15" customHeight="1">
      <c r="B262" s="33"/>
      <c r="C262" s="177" t="s">
        <v>448</v>
      </c>
      <c r="D262" s="177" t="s">
        <v>292</v>
      </c>
      <c r="E262" s="178" t="s">
        <v>428</v>
      </c>
      <c r="F262" s="179" t="s">
        <v>429</v>
      </c>
      <c r="G262" s="180" t="s">
        <v>154</v>
      </c>
      <c r="H262" s="181">
        <v>9.4860000000000007</v>
      </c>
      <c r="I262" s="182"/>
      <c r="J262" s="183">
        <f>ROUND(I262*H262,2)</f>
        <v>0</v>
      </c>
      <c r="K262" s="179" t="s">
        <v>155</v>
      </c>
      <c r="L262" s="184"/>
      <c r="M262" s="185" t="s">
        <v>19</v>
      </c>
      <c r="N262" s="186" t="s">
        <v>44</v>
      </c>
      <c r="P262" s="141">
        <f>O262*H262</f>
        <v>0</v>
      </c>
      <c r="Q262" s="141">
        <v>0.13100000000000001</v>
      </c>
      <c r="R262" s="141">
        <f>Q262*H262</f>
        <v>1.242666</v>
      </c>
      <c r="S262" s="141">
        <v>0</v>
      </c>
      <c r="T262" s="142">
        <f>S262*H262</f>
        <v>0</v>
      </c>
      <c r="AR262" s="143" t="s">
        <v>206</v>
      </c>
      <c r="AT262" s="143" t="s">
        <v>292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806</v>
      </c>
    </row>
    <row r="263" spans="2:65" s="13" customFormat="1">
      <c r="B263" s="156"/>
      <c r="D263" s="150" t="s">
        <v>160</v>
      </c>
      <c r="F263" s="158" t="s">
        <v>807</v>
      </c>
      <c r="H263" s="159">
        <v>9.4860000000000007</v>
      </c>
      <c r="I263" s="160"/>
      <c r="L263" s="156"/>
      <c r="M263" s="161"/>
      <c r="T263" s="162"/>
      <c r="AT263" s="157" t="s">
        <v>160</v>
      </c>
      <c r="AU263" s="157" t="s">
        <v>81</v>
      </c>
      <c r="AV263" s="13" t="s">
        <v>81</v>
      </c>
      <c r="AW263" s="13" t="s">
        <v>4</v>
      </c>
      <c r="AX263" s="13" t="s">
        <v>34</v>
      </c>
      <c r="AY263" s="157" t="s">
        <v>149</v>
      </c>
    </row>
    <row r="264" spans="2:65" s="1" customFormat="1" ht="78" customHeight="1">
      <c r="B264" s="33"/>
      <c r="C264" s="132" t="s">
        <v>454</v>
      </c>
      <c r="D264" s="132" t="s">
        <v>151</v>
      </c>
      <c r="E264" s="133" t="s">
        <v>433</v>
      </c>
      <c r="F264" s="134" t="s">
        <v>434</v>
      </c>
      <c r="G264" s="135" t="s">
        <v>154</v>
      </c>
      <c r="H264" s="136">
        <v>155</v>
      </c>
      <c r="I264" s="137"/>
      <c r="J264" s="138">
        <f>ROUND(I264*H264,2)</f>
        <v>0</v>
      </c>
      <c r="K264" s="134" t="s">
        <v>155</v>
      </c>
      <c r="L264" s="33"/>
      <c r="M264" s="139" t="s">
        <v>19</v>
      </c>
      <c r="N264" s="140" t="s">
        <v>44</v>
      </c>
      <c r="P264" s="141">
        <f>O264*H264</f>
        <v>0</v>
      </c>
      <c r="Q264" s="141">
        <v>9.0620000000000006E-2</v>
      </c>
      <c r="R264" s="141">
        <f>Q264*H264</f>
        <v>14.046100000000001</v>
      </c>
      <c r="S264" s="141">
        <v>0</v>
      </c>
      <c r="T264" s="142">
        <f>S264*H264</f>
        <v>0</v>
      </c>
      <c r="AR264" s="143" t="s">
        <v>156</v>
      </c>
      <c r="AT264" s="143" t="s">
        <v>151</v>
      </c>
      <c r="AU264" s="143" t="s">
        <v>81</v>
      </c>
      <c r="AY264" s="18" t="s">
        <v>149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34</v>
      </c>
      <c r="BK264" s="144">
        <f>ROUND(I264*H264,2)</f>
        <v>0</v>
      </c>
      <c r="BL264" s="18" t="s">
        <v>156</v>
      </c>
      <c r="BM264" s="143" t="s">
        <v>808</v>
      </c>
    </row>
    <row r="265" spans="2:65" s="1" customFormat="1">
      <c r="B265" s="33"/>
      <c r="D265" s="145" t="s">
        <v>158</v>
      </c>
      <c r="F265" s="146" t="s">
        <v>436</v>
      </c>
      <c r="I265" s="147"/>
      <c r="L265" s="33"/>
      <c r="M265" s="148"/>
      <c r="T265" s="52"/>
      <c r="AT265" s="18" t="s">
        <v>158</v>
      </c>
      <c r="AU265" s="18" t="s">
        <v>81</v>
      </c>
    </row>
    <row r="266" spans="2:65" s="13" customFormat="1">
      <c r="B266" s="156"/>
      <c r="D266" s="150" t="s">
        <v>160</v>
      </c>
      <c r="E266" s="157" t="s">
        <v>19</v>
      </c>
      <c r="F266" s="158" t="s">
        <v>786</v>
      </c>
      <c r="H266" s="159">
        <v>155</v>
      </c>
      <c r="I266" s="160"/>
      <c r="L266" s="156"/>
      <c r="M266" s="161"/>
      <c r="T266" s="162"/>
      <c r="AT266" s="157" t="s">
        <v>160</v>
      </c>
      <c r="AU266" s="157" t="s">
        <v>81</v>
      </c>
      <c r="AV266" s="13" t="s">
        <v>81</v>
      </c>
      <c r="AW266" s="13" t="s">
        <v>33</v>
      </c>
      <c r="AX266" s="13" t="s">
        <v>73</v>
      </c>
      <c r="AY266" s="157" t="s">
        <v>149</v>
      </c>
    </row>
    <row r="267" spans="2:65" s="14" customFormat="1">
      <c r="B267" s="163"/>
      <c r="D267" s="150" t="s">
        <v>160</v>
      </c>
      <c r="E267" s="164" t="s">
        <v>19</v>
      </c>
      <c r="F267" s="165" t="s">
        <v>163</v>
      </c>
      <c r="H267" s="166">
        <v>155</v>
      </c>
      <c r="I267" s="167"/>
      <c r="L267" s="163"/>
      <c r="M267" s="168"/>
      <c r="T267" s="169"/>
      <c r="AT267" s="164" t="s">
        <v>160</v>
      </c>
      <c r="AU267" s="164" t="s">
        <v>81</v>
      </c>
      <c r="AV267" s="14" t="s">
        <v>156</v>
      </c>
      <c r="AW267" s="14" t="s">
        <v>33</v>
      </c>
      <c r="AX267" s="14" t="s">
        <v>34</v>
      </c>
      <c r="AY267" s="164" t="s">
        <v>149</v>
      </c>
    </row>
    <row r="268" spans="2:65" s="1" customFormat="1" ht="21.75" customHeight="1">
      <c r="B268" s="33"/>
      <c r="C268" s="177" t="s">
        <v>462</v>
      </c>
      <c r="D268" s="177" t="s">
        <v>292</v>
      </c>
      <c r="E268" s="178" t="s">
        <v>438</v>
      </c>
      <c r="F268" s="179" t="s">
        <v>439</v>
      </c>
      <c r="G268" s="180" t="s">
        <v>154</v>
      </c>
      <c r="H268" s="181">
        <v>159.65</v>
      </c>
      <c r="I268" s="182"/>
      <c r="J268" s="183">
        <f>ROUND(I268*H268,2)</f>
        <v>0</v>
      </c>
      <c r="K268" s="179" t="s">
        <v>155</v>
      </c>
      <c r="L268" s="184"/>
      <c r="M268" s="185" t="s">
        <v>19</v>
      </c>
      <c r="N268" s="186" t="s">
        <v>44</v>
      </c>
      <c r="P268" s="141">
        <f>O268*H268</f>
        <v>0</v>
      </c>
      <c r="Q268" s="141">
        <v>0.17599999999999999</v>
      </c>
      <c r="R268" s="141">
        <f>Q268*H268</f>
        <v>28.098399999999998</v>
      </c>
      <c r="S268" s="141">
        <v>0</v>
      </c>
      <c r="T268" s="142">
        <f>S268*H268</f>
        <v>0</v>
      </c>
      <c r="AR268" s="143" t="s">
        <v>206</v>
      </c>
      <c r="AT268" s="143" t="s">
        <v>292</v>
      </c>
      <c r="AU268" s="143" t="s">
        <v>81</v>
      </c>
      <c r="AY268" s="18" t="s">
        <v>149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8" t="s">
        <v>34</v>
      </c>
      <c r="BK268" s="144">
        <f>ROUND(I268*H268,2)</f>
        <v>0</v>
      </c>
      <c r="BL268" s="18" t="s">
        <v>156</v>
      </c>
      <c r="BM268" s="143" t="s">
        <v>809</v>
      </c>
    </row>
    <row r="269" spans="2:65" s="13" customFormat="1">
      <c r="B269" s="156"/>
      <c r="D269" s="150" t="s">
        <v>160</v>
      </c>
      <c r="F269" s="158" t="s">
        <v>810</v>
      </c>
      <c r="H269" s="159">
        <v>159.65</v>
      </c>
      <c r="I269" s="160"/>
      <c r="L269" s="156"/>
      <c r="M269" s="161"/>
      <c r="T269" s="162"/>
      <c r="AT269" s="157" t="s">
        <v>160</v>
      </c>
      <c r="AU269" s="157" t="s">
        <v>81</v>
      </c>
      <c r="AV269" s="13" t="s">
        <v>81</v>
      </c>
      <c r="AW269" s="13" t="s">
        <v>4</v>
      </c>
      <c r="AX269" s="13" t="s">
        <v>34</v>
      </c>
      <c r="AY269" s="157" t="s">
        <v>149</v>
      </c>
    </row>
    <row r="270" spans="2:65" s="1" customFormat="1" ht="90" customHeight="1">
      <c r="B270" s="33"/>
      <c r="C270" s="132" t="s">
        <v>468</v>
      </c>
      <c r="D270" s="132" t="s">
        <v>151</v>
      </c>
      <c r="E270" s="133" t="s">
        <v>443</v>
      </c>
      <c r="F270" s="134" t="s">
        <v>444</v>
      </c>
      <c r="G270" s="135" t="s">
        <v>154</v>
      </c>
      <c r="H270" s="136">
        <v>36.75</v>
      </c>
      <c r="I270" s="137"/>
      <c r="J270" s="138">
        <f>ROUND(I270*H270,2)</f>
        <v>0</v>
      </c>
      <c r="K270" s="134" t="s">
        <v>155</v>
      </c>
      <c r="L270" s="33"/>
      <c r="M270" s="139" t="s">
        <v>19</v>
      </c>
      <c r="N270" s="140" t="s">
        <v>44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156</v>
      </c>
      <c r="AT270" s="143" t="s">
        <v>151</v>
      </c>
      <c r="AU270" s="143" t="s">
        <v>81</v>
      </c>
      <c r="AY270" s="18" t="s">
        <v>149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8" t="s">
        <v>34</v>
      </c>
      <c r="BK270" s="144">
        <f>ROUND(I270*H270,2)</f>
        <v>0</v>
      </c>
      <c r="BL270" s="18" t="s">
        <v>156</v>
      </c>
      <c r="BM270" s="143" t="s">
        <v>811</v>
      </c>
    </row>
    <row r="271" spans="2:65" s="1" customFormat="1">
      <c r="B271" s="33"/>
      <c r="D271" s="145" t="s">
        <v>158</v>
      </c>
      <c r="F271" s="146" t="s">
        <v>446</v>
      </c>
      <c r="I271" s="147"/>
      <c r="L271" s="33"/>
      <c r="M271" s="148"/>
      <c r="T271" s="52"/>
      <c r="AT271" s="18" t="s">
        <v>158</v>
      </c>
      <c r="AU271" s="18" t="s">
        <v>81</v>
      </c>
    </row>
    <row r="272" spans="2:65" s="13" customFormat="1">
      <c r="B272" s="156"/>
      <c r="D272" s="150" t="s">
        <v>160</v>
      </c>
      <c r="E272" s="157" t="s">
        <v>19</v>
      </c>
      <c r="F272" s="158" t="s">
        <v>812</v>
      </c>
      <c r="H272" s="159">
        <v>36.75</v>
      </c>
      <c r="I272" s="160"/>
      <c r="L272" s="156"/>
      <c r="M272" s="161"/>
      <c r="T272" s="162"/>
      <c r="AT272" s="157" t="s">
        <v>160</v>
      </c>
      <c r="AU272" s="157" t="s">
        <v>81</v>
      </c>
      <c r="AV272" s="13" t="s">
        <v>81</v>
      </c>
      <c r="AW272" s="13" t="s">
        <v>33</v>
      </c>
      <c r="AX272" s="13" t="s">
        <v>73</v>
      </c>
      <c r="AY272" s="157" t="s">
        <v>149</v>
      </c>
    </row>
    <row r="273" spans="2:65" s="14" customFormat="1">
      <c r="B273" s="163"/>
      <c r="D273" s="150" t="s">
        <v>160</v>
      </c>
      <c r="E273" s="164" t="s">
        <v>19</v>
      </c>
      <c r="F273" s="165" t="s">
        <v>163</v>
      </c>
      <c r="H273" s="166">
        <v>36.75</v>
      </c>
      <c r="I273" s="167"/>
      <c r="L273" s="163"/>
      <c r="M273" s="168"/>
      <c r="T273" s="169"/>
      <c r="AT273" s="164" t="s">
        <v>160</v>
      </c>
      <c r="AU273" s="164" t="s">
        <v>81</v>
      </c>
      <c r="AV273" s="14" t="s">
        <v>156</v>
      </c>
      <c r="AW273" s="14" t="s">
        <v>33</v>
      </c>
      <c r="AX273" s="14" t="s">
        <v>34</v>
      </c>
      <c r="AY273" s="164" t="s">
        <v>149</v>
      </c>
    </row>
    <row r="274" spans="2:65" s="1" customFormat="1" ht="24.15" customHeight="1">
      <c r="B274" s="33"/>
      <c r="C274" s="177" t="s">
        <v>474</v>
      </c>
      <c r="D274" s="177" t="s">
        <v>292</v>
      </c>
      <c r="E274" s="178" t="s">
        <v>449</v>
      </c>
      <c r="F274" s="179" t="s">
        <v>450</v>
      </c>
      <c r="G274" s="180" t="s">
        <v>154</v>
      </c>
      <c r="H274" s="181">
        <v>37.484999999999999</v>
      </c>
      <c r="I274" s="182"/>
      <c r="J274" s="183">
        <f>ROUND(I274*H274,2)</f>
        <v>0</v>
      </c>
      <c r="K274" s="179" t="s">
        <v>155</v>
      </c>
      <c r="L274" s="184"/>
      <c r="M274" s="185" t="s">
        <v>19</v>
      </c>
      <c r="N274" s="186" t="s">
        <v>44</v>
      </c>
      <c r="P274" s="141">
        <f>O274*H274</f>
        <v>0</v>
      </c>
      <c r="Q274" s="141">
        <v>0.17499999999999999</v>
      </c>
      <c r="R274" s="141">
        <f>Q274*H274</f>
        <v>6.5598749999999999</v>
      </c>
      <c r="S274" s="141">
        <v>0</v>
      </c>
      <c r="T274" s="142">
        <f>S274*H274</f>
        <v>0</v>
      </c>
      <c r="AR274" s="143" t="s">
        <v>206</v>
      </c>
      <c r="AT274" s="143" t="s">
        <v>292</v>
      </c>
      <c r="AU274" s="143" t="s">
        <v>81</v>
      </c>
      <c r="AY274" s="18" t="s">
        <v>149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34</v>
      </c>
      <c r="BK274" s="144">
        <f>ROUND(I274*H274,2)</f>
        <v>0</v>
      </c>
      <c r="BL274" s="18" t="s">
        <v>156</v>
      </c>
      <c r="BM274" s="143" t="s">
        <v>813</v>
      </c>
    </row>
    <row r="275" spans="2:65" s="13" customFormat="1">
      <c r="B275" s="156"/>
      <c r="D275" s="150" t="s">
        <v>160</v>
      </c>
      <c r="F275" s="158" t="s">
        <v>814</v>
      </c>
      <c r="H275" s="159">
        <v>37.484999999999999</v>
      </c>
      <c r="I275" s="160"/>
      <c r="L275" s="156"/>
      <c r="M275" s="161"/>
      <c r="T275" s="162"/>
      <c r="AT275" s="157" t="s">
        <v>160</v>
      </c>
      <c r="AU275" s="157" t="s">
        <v>81</v>
      </c>
      <c r="AV275" s="13" t="s">
        <v>81</v>
      </c>
      <c r="AW275" s="13" t="s">
        <v>4</v>
      </c>
      <c r="AX275" s="13" t="s">
        <v>34</v>
      </c>
      <c r="AY275" s="157" t="s">
        <v>149</v>
      </c>
    </row>
    <row r="276" spans="2:65" s="11" customFormat="1" ht="22.95" customHeight="1">
      <c r="B276" s="120"/>
      <c r="D276" s="121" t="s">
        <v>72</v>
      </c>
      <c r="E276" s="130" t="s">
        <v>211</v>
      </c>
      <c r="F276" s="130" t="s">
        <v>473</v>
      </c>
      <c r="I276" s="123"/>
      <c r="J276" s="131">
        <f>BK276</f>
        <v>0</v>
      </c>
      <c r="L276" s="120"/>
      <c r="M276" s="125"/>
      <c r="P276" s="126">
        <f>SUM(P277:P328)</f>
        <v>0</v>
      </c>
      <c r="R276" s="126">
        <f>SUM(R277:R328)</f>
        <v>321.32697152000003</v>
      </c>
      <c r="T276" s="127">
        <f>SUM(T277:T328)</f>
        <v>0.246</v>
      </c>
      <c r="AR276" s="121" t="s">
        <v>34</v>
      </c>
      <c r="AT276" s="128" t="s">
        <v>72</v>
      </c>
      <c r="AU276" s="128" t="s">
        <v>34</v>
      </c>
      <c r="AY276" s="121" t="s">
        <v>149</v>
      </c>
      <c r="BK276" s="129">
        <f>SUM(BK277:BK328)</f>
        <v>0</v>
      </c>
    </row>
    <row r="277" spans="2:65" s="1" customFormat="1" ht="24.15" customHeight="1">
      <c r="B277" s="33"/>
      <c r="C277" s="132" t="s">
        <v>481</v>
      </c>
      <c r="D277" s="132" t="s">
        <v>151</v>
      </c>
      <c r="E277" s="133" t="s">
        <v>486</v>
      </c>
      <c r="F277" s="134" t="s">
        <v>487</v>
      </c>
      <c r="G277" s="135" t="s">
        <v>488</v>
      </c>
      <c r="H277" s="136">
        <v>3</v>
      </c>
      <c r="I277" s="137"/>
      <c r="J277" s="138">
        <f>ROUND(I277*H277,2)</f>
        <v>0</v>
      </c>
      <c r="K277" s="134" t="s">
        <v>155</v>
      </c>
      <c r="L277" s="33"/>
      <c r="M277" s="139" t="s">
        <v>19</v>
      </c>
      <c r="N277" s="140" t="s">
        <v>44</v>
      </c>
      <c r="P277" s="141">
        <f>O277*H277</f>
        <v>0</v>
      </c>
      <c r="Q277" s="141">
        <v>6.9999999999999999E-4</v>
      </c>
      <c r="R277" s="141">
        <f>Q277*H277</f>
        <v>2.0999999999999999E-3</v>
      </c>
      <c r="S277" s="141">
        <v>0</v>
      </c>
      <c r="T277" s="142">
        <f>S277*H277</f>
        <v>0</v>
      </c>
      <c r="AR277" s="143" t="s">
        <v>156</v>
      </c>
      <c r="AT277" s="143" t="s">
        <v>151</v>
      </c>
      <c r="AU277" s="143" t="s">
        <v>81</v>
      </c>
      <c r="AY277" s="18" t="s">
        <v>149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34</v>
      </c>
      <c r="BK277" s="144">
        <f>ROUND(I277*H277,2)</f>
        <v>0</v>
      </c>
      <c r="BL277" s="18" t="s">
        <v>156</v>
      </c>
      <c r="BM277" s="143" t="s">
        <v>815</v>
      </c>
    </row>
    <row r="278" spans="2:65" s="1" customFormat="1">
      <c r="B278" s="33"/>
      <c r="D278" s="145" t="s">
        <v>158</v>
      </c>
      <c r="F278" s="146" t="s">
        <v>490</v>
      </c>
      <c r="I278" s="147"/>
      <c r="L278" s="33"/>
      <c r="M278" s="148"/>
      <c r="T278" s="52"/>
      <c r="AT278" s="18" t="s">
        <v>158</v>
      </c>
      <c r="AU278" s="18" t="s">
        <v>81</v>
      </c>
    </row>
    <row r="279" spans="2:65" s="13" customFormat="1">
      <c r="B279" s="156"/>
      <c r="D279" s="150" t="s">
        <v>160</v>
      </c>
      <c r="E279" s="157" t="s">
        <v>19</v>
      </c>
      <c r="F279" s="158" t="s">
        <v>816</v>
      </c>
      <c r="H279" s="159">
        <v>1</v>
      </c>
      <c r="I279" s="160"/>
      <c r="L279" s="156"/>
      <c r="M279" s="161"/>
      <c r="T279" s="162"/>
      <c r="AT279" s="157" t="s">
        <v>160</v>
      </c>
      <c r="AU279" s="157" t="s">
        <v>81</v>
      </c>
      <c r="AV279" s="13" t="s">
        <v>81</v>
      </c>
      <c r="AW279" s="13" t="s">
        <v>33</v>
      </c>
      <c r="AX279" s="13" t="s">
        <v>73</v>
      </c>
      <c r="AY279" s="157" t="s">
        <v>149</v>
      </c>
    </row>
    <row r="280" spans="2:65" s="13" customFormat="1">
      <c r="B280" s="156"/>
      <c r="D280" s="150" t="s">
        <v>160</v>
      </c>
      <c r="E280" s="157" t="s">
        <v>19</v>
      </c>
      <c r="F280" s="158" t="s">
        <v>817</v>
      </c>
      <c r="H280" s="159">
        <v>1</v>
      </c>
      <c r="I280" s="160"/>
      <c r="L280" s="156"/>
      <c r="M280" s="161"/>
      <c r="T280" s="162"/>
      <c r="AT280" s="157" t="s">
        <v>160</v>
      </c>
      <c r="AU280" s="157" t="s">
        <v>81</v>
      </c>
      <c r="AV280" s="13" t="s">
        <v>81</v>
      </c>
      <c r="AW280" s="13" t="s">
        <v>33</v>
      </c>
      <c r="AX280" s="13" t="s">
        <v>73</v>
      </c>
      <c r="AY280" s="157" t="s">
        <v>149</v>
      </c>
    </row>
    <row r="281" spans="2:65" s="13" customFormat="1">
      <c r="B281" s="156"/>
      <c r="D281" s="150" t="s">
        <v>160</v>
      </c>
      <c r="E281" s="157" t="s">
        <v>19</v>
      </c>
      <c r="F281" s="158" t="s">
        <v>818</v>
      </c>
      <c r="H281" s="159">
        <v>1</v>
      </c>
      <c r="I281" s="160"/>
      <c r="L281" s="156"/>
      <c r="M281" s="161"/>
      <c r="T281" s="162"/>
      <c r="AT281" s="157" t="s">
        <v>160</v>
      </c>
      <c r="AU281" s="157" t="s">
        <v>81</v>
      </c>
      <c r="AV281" s="13" t="s">
        <v>81</v>
      </c>
      <c r="AW281" s="13" t="s">
        <v>33</v>
      </c>
      <c r="AX281" s="13" t="s">
        <v>73</v>
      </c>
      <c r="AY281" s="157" t="s">
        <v>149</v>
      </c>
    </row>
    <row r="282" spans="2:65" s="14" customFormat="1">
      <c r="B282" s="163"/>
      <c r="D282" s="150" t="s">
        <v>160</v>
      </c>
      <c r="E282" s="164" t="s">
        <v>19</v>
      </c>
      <c r="F282" s="165" t="s">
        <v>163</v>
      </c>
      <c r="H282" s="166">
        <v>3</v>
      </c>
      <c r="I282" s="167"/>
      <c r="L282" s="163"/>
      <c r="M282" s="168"/>
      <c r="T282" s="169"/>
      <c r="AT282" s="164" t="s">
        <v>160</v>
      </c>
      <c r="AU282" s="164" t="s">
        <v>81</v>
      </c>
      <c r="AV282" s="14" t="s">
        <v>156</v>
      </c>
      <c r="AW282" s="14" t="s">
        <v>33</v>
      </c>
      <c r="AX282" s="14" t="s">
        <v>34</v>
      </c>
      <c r="AY282" s="164" t="s">
        <v>149</v>
      </c>
    </row>
    <row r="283" spans="2:65" s="1" customFormat="1" ht="16.5" customHeight="1">
      <c r="B283" s="33"/>
      <c r="C283" s="177" t="s">
        <v>485</v>
      </c>
      <c r="D283" s="177" t="s">
        <v>292</v>
      </c>
      <c r="E283" s="178" t="s">
        <v>819</v>
      </c>
      <c r="F283" s="179" t="s">
        <v>820</v>
      </c>
      <c r="G283" s="180" t="s">
        <v>488</v>
      </c>
      <c r="H283" s="181">
        <v>2</v>
      </c>
      <c r="I283" s="182"/>
      <c r="J283" s="183">
        <f>ROUND(I283*H283,2)</f>
        <v>0</v>
      </c>
      <c r="K283" s="179" t="s">
        <v>155</v>
      </c>
      <c r="L283" s="184"/>
      <c r="M283" s="185" t="s">
        <v>19</v>
      </c>
      <c r="N283" s="186" t="s">
        <v>44</v>
      </c>
      <c r="P283" s="141">
        <f>O283*H283</f>
        <v>0</v>
      </c>
      <c r="Q283" s="141">
        <v>5.3E-3</v>
      </c>
      <c r="R283" s="141">
        <f>Q283*H283</f>
        <v>1.06E-2</v>
      </c>
      <c r="S283" s="141">
        <v>0</v>
      </c>
      <c r="T283" s="142">
        <f>S283*H283</f>
        <v>0</v>
      </c>
      <c r="AR283" s="143" t="s">
        <v>206</v>
      </c>
      <c r="AT283" s="143" t="s">
        <v>292</v>
      </c>
      <c r="AU283" s="143" t="s">
        <v>81</v>
      </c>
      <c r="AY283" s="18" t="s">
        <v>149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34</v>
      </c>
      <c r="BK283" s="144">
        <f>ROUND(I283*H283,2)</f>
        <v>0</v>
      </c>
      <c r="BL283" s="18" t="s">
        <v>156</v>
      </c>
      <c r="BM283" s="143" t="s">
        <v>821</v>
      </c>
    </row>
    <row r="284" spans="2:65" s="1" customFormat="1" ht="24.15" customHeight="1">
      <c r="B284" s="33"/>
      <c r="C284" s="132" t="s">
        <v>492</v>
      </c>
      <c r="D284" s="132" t="s">
        <v>151</v>
      </c>
      <c r="E284" s="133" t="s">
        <v>493</v>
      </c>
      <c r="F284" s="134" t="s">
        <v>494</v>
      </c>
      <c r="G284" s="135" t="s">
        <v>488</v>
      </c>
      <c r="H284" s="136">
        <v>3</v>
      </c>
      <c r="I284" s="137"/>
      <c r="J284" s="138">
        <f>ROUND(I284*H284,2)</f>
        <v>0</v>
      </c>
      <c r="K284" s="134" t="s">
        <v>155</v>
      </c>
      <c r="L284" s="33"/>
      <c r="M284" s="139" t="s">
        <v>19</v>
      </c>
      <c r="N284" s="140" t="s">
        <v>44</v>
      </c>
      <c r="P284" s="141">
        <f>O284*H284</f>
        <v>0</v>
      </c>
      <c r="Q284" s="141">
        <v>0.11276</v>
      </c>
      <c r="R284" s="141">
        <f>Q284*H284</f>
        <v>0.33828000000000003</v>
      </c>
      <c r="S284" s="141">
        <v>0</v>
      </c>
      <c r="T284" s="142">
        <f>S284*H284</f>
        <v>0</v>
      </c>
      <c r="AR284" s="143" t="s">
        <v>156</v>
      </c>
      <c r="AT284" s="143" t="s">
        <v>151</v>
      </c>
      <c r="AU284" s="143" t="s">
        <v>81</v>
      </c>
      <c r="AY284" s="18" t="s">
        <v>149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8" t="s">
        <v>34</v>
      </c>
      <c r="BK284" s="144">
        <f>ROUND(I284*H284,2)</f>
        <v>0</v>
      </c>
      <c r="BL284" s="18" t="s">
        <v>156</v>
      </c>
      <c r="BM284" s="143" t="s">
        <v>822</v>
      </c>
    </row>
    <row r="285" spans="2:65" s="1" customFormat="1">
      <c r="B285" s="33"/>
      <c r="D285" s="145" t="s">
        <v>158</v>
      </c>
      <c r="F285" s="146" t="s">
        <v>496</v>
      </c>
      <c r="I285" s="147"/>
      <c r="L285" s="33"/>
      <c r="M285" s="148"/>
      <c r="T285" s="52"/>
      <c r="AT285" s="18" t="s">
        <v>158</v>
      </c>
      <c r="AU285" s="18" t="s">
        <v>81</v>
      </c>
    </row>
    <row r="286" spans="2:65" s="13" customFormat="1">
      <c r="B286" s="156"/>
      <c r="D286" s="150" t="s">
        <v>160</v>
      </c>
      <c r="E286" s="157" t="s">
        <v>19</v>
      </c>
      <c r="F286" s="158" t="s">
        <v>816</v>
      </c>
      <c r="H286" s="159">
        <v>1</v>
      </c>
      <c r="I286" s="160"/>
      <c r="L286" s="156"/>
      <c r="M286" s="161"/>
      <c r="T286" s="162"/>
      <c r="AT286" s="157" t="s">
        <v>160</v>
      </c>
      <c r="AU286" s="157" t="s">
        <v>81</v>
      </c>
      <c r="AV286" s="13" t="s">
        <v>81</v>
      </c>
      <c r="AW286" s="13" t="s">
        <v>33</v>
      </c>
      <c r="AX286" s="13" t="s">
        <v>73</v>
      </c>
      <c r="AY286" s="157" t="s">
        <v>149</v>
      </c>
    </row>
    <row r="287" spans="2:65" s="13" customFormat="1">
      <c r="B287" s="156"/>
      <c r="D287" s="150" t="s">
        <v>160</v>
      </c>
      <c r="E287" s="157" t="s">
        <v>19</v>
      </c>
      <c r="F287" s="158" t="s">
        <v>817</v>
      </c>
      <c r="H287" s="159">
        <v>1</v>
      </c>
      <c r="I287" s="160"/>
      <c r="L287" s="156"/>
      <c r="M287" s="161"/>
      <c r="T287" s="162"/>
      <c r="AT287" s="157" t="s">
        <v>160</v>
      </c>
      <c r="AU287" s="157" t="s">
        <v>81</v>
      </c>
      <c r="AV287" s="13" t="s">
        <v>81</v>
      </c>
      <c r="AW287" s="13" t="s">
        <v>33</v>
      </c>
      <c r="AX287" s="13" t="s">
        <v>73</v>
      </c>
      <c r="AY287" s="157" t="s">
        <v>149</v>
      </c>
    </row>
    <row r="288" spans="2:65" s="13" customFormat="1">
      <c r="B288" s="156"/>
      <c r="D288" s="150" t="s">
        <v>160</v>
      </c>
      <c r="E288" s="157" t="s">
        <v>19</v>
      </c>
      <c r="F288" s="158" t="s">
        <v>818</v>
      </c>
      <c r="H288" s="159">
        <v>1</v>
      </c>
      <c r="I288" s="160"/>
      <c r="L288" s="156"/>
      <c r="M288" s="161"/>
      <c r="T288" s="162"/>
      <c r="AT288" s="157" t="s">
        <v>160</v>
      </c>
      <c r="AU288" s="157" t="s">
        <v>81</v>
      </c>
      <c r="AV288" s="13" t="s">
        <v>81</v>
      </c>
      <c r="AW288" s="13" t="s">
        <v>33</v>
      </c>
      <c r="AX288" s="13" t="s">
        <v>73</v>
      </c>
      <c r="AY288" s="157" t="s">
        <v>149</v>
      </c>
    </row>
    <row r="289" spans="2:65" s="14" customFormat="1">
      <c r="B289" s="163"/>
      <c r="D289" s="150" t="s">
        <v>160</v>
      </c>
      <c r="E289" s="164" t="s">
        <v>19</v>
      </c>
      <c r="F289" s="165" t="s">
        <v>163</v>
      </c>
      <c r="H289" s="166">
        <v>3</v>
      </c>
      <c r="I289" s="167"/>
      <c r="L289" s="163"/>
      <c r="M289" s="168"/>
      <c r="T289" s="169"/>
      <c r="AT289" s="164" t="s">
        <v>160</v>
      </c>
      <c r="AU289" s="164" t="s">
        <v>81</v>
      </c>
      <c r="AV289" s="14" t="s">
        <v>156</v>
      </c>
      <c r="AW289" s="14" t="s">
        <v>33</v>
      </c>
      <c r="AX289" s="14" t="s">
        <v>34</v>
      </c>
      <c r="AY289" s="164" t="s">
        <v>149</v>
      </c>
    </row>
    <row r="290" spans="2:65" s="1" customFormat="1" ht="21.75" customHeight="1">
      <c r="B290" s="33"/>
      <c r="C290" s="177" t="s">
        <v>497</v>
      </c>
      <c r="D290" s="177" t="s">
        <v>292</v>
      </c>
      <c r="E290" s="178" t="s">
        <v>823</v>
      </c>
      <c r="F290" s="179" t="s">
        <v>824</v>
      </c>
      <c r="G290" s="180" t="s">
        <v>488</v>
      </c>
      <c r="H290" s="181">
        <v>2</v>
      </c>
      <c r="I290" s="182"/>
      <c r="J290" s="183">
        <f>ROUND(I290*H290,2)</f>
        <v>0</v>
      </c>
      <c r="K290" s="179" t="s">
        <v>155</v>
      </c>
      <c r="L290" s="184"/>
      <c r="M290" s="185" t="s">
        <v>19</v>
      </c>
      <c r="N290" s="186" t="s">
        <v>44</v>
      </c>
      <c r="P290" s="141">
        <f>O290*H290</f>
        <v>0</v>
      </c>
      <c r="Q290" s="141">
        <v>6.4999999999999997E-3</v>
      </c>
      <c r="R290" s="141">
        <f>Q290*H290</f>
        <v>1.2999999999999999E-2</v>
      </c>
      <c r="S290" s="141">
        <v>0</v>
      </c>
      <c r="T290" s="142">
        <f>S290*H290</f>
        <v>0</v>
      </c>
      <c r="AR290" s="143" t="s">
        <v>206</v>
      </c>
      <c r="AT290" s="143" t="s">
        <v>292</v>
      </c>
      <c r="AU290" s="143" t="s">
        <v>81</v>
      </c>
      <c r="AY290" s="18" t="s">
        <v>149</v>
      </c>
      <c r="BE290" s="144">
        <f>IF(N290="základní",J290,0)</f>
        <v>0</v>
      </c>
      <c r="BF290" s="144">
        <f>IF(N290="snížená",J290,0)</f>
        <v>0</v>
      </c>
      <c r="BG290" s="144">
        <f>IF(N290="zákl. přenesená",J290,0)</f>
        <v>0</v>
      </c>
      <c r="BH290" s="144">
        <f>IF(N290="sníž. přenesená",J290,0)</f>
        <v>0</v>
      </c>
      <c r="BI290" s="144">
        <f>IF(N290="nulová",J290,0)</f>
        <v>0</v>
      </c>
      <c r="BJ290" s="18" t="s">
        <v>34</v>
      </c>
      <c r="BK290" s="144">
        <f>ROUND(I290*H290,2)</f>
        <v>0</v>
      </c>
      <c r="BL290" s="18" t="s">
        <v>156</v>
      </c>
      <c r="BM290" s="143" t="s">
        <v>825</v>
      </c>
    </row>
    <row r="291" spans="2:65" s="1" customFormat="1" ht="16.5" customHeight="1">
      <c r="B291" s="33"/>
      <c r="C291" s="177" t="s">
        <v>502</v>
      </c>
      <c r="D291" s="177" t="s">
        <v>292</v>
      </c>
      <c r="E291" s="178" t="s">
        <v>826</v>
      </c>
      <c r="F291" s="179" t="s">
        <v>827</v>
      </c>
      <c r="G291" s="180" t="s">
        <v>488</v>
      </c>
      <c r="H291" s="181">
        <v>2</v>
      </c>
      <c r="I291" s="182"/>
      <c r="J291" s="183">
        <f>ROUND(I291*H291,2)</f>
        <v>0</v>
      </c>
      <c r="K291" s="179" t="s">
        <v>155</v>
      </c>
      <c r="L291" s="184"/>
      <c r="M291" s="185" t="s">
        <v>19</v>
      </c>
      <c r="N291" s="186" t="s">
        <v>44</v>
      </c>
      <c r="P291" s="141">
        <f>O291*H291</f>
        <v>0</v>
      </c>
      <c r="Q291" s="141">
        <v>3.3E-3</v>
      </c>
      <c r="R291" s="141">
        <f>Q291*H291</f>
        <v>6.6E-3</v>
      </c>
      <c r="S291" s="141">
        <v>0</v>
      </c>
      <c r="T291" s="142">
        <f>S291*H291</f>
        <v>0</v>
      </c>
      <c r="AR291" s="143" t="s">
        <v>206</v>
      </c>
      <c r="AT291" s="143" t="s">
        <v>292</v>
      </c>
      <c r="AU291" s="143" t="s">
        <v>81</v>
      </c>
      <c r="AY291" s="18" t="s">
        <v>149</v>
      </c>
      <c r="BE291" s="144">
        <f>IF(N291="základní",J291,0)</f>
        <v>0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8" t="s">
        <v>34</v>
      </c>
      <c r="BK291" s="144">
        <f>ROUND(I291*H291,2)</f>
        <v>0</v>
      </c>
      <c r="BL291" s="18" t="s">
        <v>156</v>
      </c>
      <c r="BM291" s="143" t="s">
        <v>828</v>
      </c>
    </row>
    <row r="292" spans="2:65" s="1" customFormat="1" ht="16.5" customHeight="1">
      <c r="B292" s="33"/>
      <c r="C292" s="177" t="s">
        <v>507</v>
      </c>
      <c r="D292" s="177" t="s">
        <v>292</v>
      </c>
      <c r="E292" s="178" t="s">
        <v>829</v>
      </c>
      <c r="F292" s="179" t="s">
        <v>830</v>
      </c>
      <c r="G292" s="180" t="s">
        <v>488</v>
      </c>
      <c r="H292" s="181">
        <v>2</v>
      </c>
      <c r="I292" s="182"/>
      <c r="J292" s="183">
        <f>ROUND(I292*H292,2)</f>
        <v>0</v>
      </c>
      <c r="K292" s="179" t="s">
        <v>155</v>
      </c>
      <c r="L292" s="184"/>
      <c r="M292" s="185" t="s">
        <v>19</v>
      </c>
      <c r="N292" s="186" t="s">
        <v>44</v>
      </c>
      <c r="P292" s="141">
        <f>O292*H292</f>
        <v>0</v>
      </c>
      <c r="Q292" s="141">
        <v>1.4999999999999999E-4</v>
      </c>
      <c r="R292" s="141">
        <f>Q292*H292</f>
        <v>2.9999999999999997E-4</v>
      </c>
      <c r="S292" s="141">
        <v>0</v>
      </c>
      <c r="T292" s="142">
        <f>S292*H292</f>
        <v>0</v>
      </c>
      <c r="AR292" s="143" t="s">
        <v>206</v>
      </c>
      <c r="AT292" s="143" t="s">
        <v>292</v>
      </c>
      <c r="AU292" s="143" t="s">
        <v>81</v>
      </c>
      <c r="AY292" s="18" t="s">
        <v>149</v>
      </c>
      <c r="BE292" s="144">
        <f>IF(N292="základní",J292,0)</f>
        <v>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8" t="s">
        <v>34</v>
      </c>
      <c r="BK292" s="144">
        <f>ROUND(I292*H292,2)</f>
        <v>0</v>
      </c>
      <c r="BL292" s="18" t="s">
        <v>156</v>
      </c>
      <c r="BM292" s="143" t="s">
        <v>831</v>
      </c>
    </row>
    <row r="293" spans="2:65" s="1" customFormat="1" ht="33" customHeight="1">
      <c r="B293" s="33"/>
      <c r="C293" s="132" t="s">
        <v>512</v>
      </c>
      <c r="D293" s="132" t="s">
        <v>151</v>
      </c>
      <c r="E293" s="133" t="s">
        <v>832</v>
      </c>
      <c r="F293" s="134" t="s">
        <v>833</v>
      </c>
      <c r="G293" s="135" t="s">
        <v>488</v>
      </c>
      <c r="H293" s="136">
        <v>4</v>
      </c>
      <c r="I293" s="137"/>
      <c r="J293" s="138">
        <f>ROUND(I293*H293,2)</f>
        <v>0</v>
      </c>
      <c r="K293" s="134" t="s">
        <v>155</v>
      </c>
      <c r="L293" s="33"/>
      <c r="M293" s="139" t="s">
        <v>19</v>
      </c>
      <c r="N293" s="140" t="s">
        <v>44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156</v>
      </c>
      <c r="AT293" s="143" t="s">
        <v>151</v>
      </c>
      <c r="AU293" s="143" t="s">
        <v>81</v>
      </c>
      <c r="AY293" s="18" t="s">
        <v>149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34</v>
      </c>
      <c r="BK293" s="144">
        <f>ROUND(I293*H293,2)</f>
        <v>0</v>
      </c>
      <c r="BL293" s="18" t="s">
        <v>156</v>
      </c>
      <c r="BM293" s="143" t="s">
        <v>834</v>
      </c>
    </row>
    <row r="294" spans="2:65" s="1" customFormat="1">
      <c r="B294" s="33"/>
      <c r="D294" s="145" t="s">
        <v>158</v>
      </c>
      <c r="F294" s="146" t="s">
        <v>835</v>
      </c>
      <c r="I294" s="147"/>
      <c r="L294" s="33"/>
      <c r="M294" s="148"/>
      <c r="T294" s="52"/>
      <c r="AT294" s="18" t="s">
        <v>158</v>
      </c>
      <c r="AU294" s="18" t="s">
        <v>81</v>
      </c>
    </row>
    <row r="295" spans="2:65" s="1" customFormat="1" ht="16.5" customHeight="1">
      <c r="B295" s="33"/>
      <c r="C295" s="177" t="s">
        <v>517</v>
      </c>
      <c r="D295" s="177" t="s">
        <v>292</v>
      </c>
      <c r="E295" s="178" t="s">
        <v>836</v>
      </c>
      <c r="F295" s="179" t="s">
        <v>837</v>
      </c>
      <c r="G295" s="180" t="s">
        <v>488</v>
      </c>
      <c r="H295" s="181">
        <v>4</v>
      </c>
      <c r="I295" s="182"/>
      <c r="J295" s="183">
        <f>ROUND(I295*H295,2)</f>
        <v>0</v>
      </c>
      <c r="K295" s="179" t="s">
        <v>155</v>
      </c>
      <c r="L295" s="184"/>
      <c r="M295" s="185" t="s">
        <v>19</v>
      </c>
      <c r="N295" s="186" t="s">
        <v>44</v>
      </c>
      <c r="P295" s="141">
        <f>O295*H295</f>
        <v>0</v>
      </c>
      <c r="Q295" s="141">
        <v>4.0000000000000002E-4</v>
      </c>
      <c r="R295" s="141">
        <f>Q295*H295</f>
        <v>1.6000000000000001E-3</v>
      </c>
      <c r="S295" s="141">
        <v>0</v>
      </c>
      <c r="T295" s="142">
        <f>S295*H295</f>
        <v>0</v>
      </c>
      <c r="AR295" s="143" t="s">
        <v>206</v>
      </c>
      <c r="AT295" s="143" t="s">
        <v>292</v>
      </c>
      <c r="AU295" s="143" t="s">
        <v>81</v>
      </c>
      <c r="AY295" s="18" t="s">
        <v>149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34</v>
      </c>
      <c r="BK295" s="144">
        <f>ROUND(I295*H295,2)</f>
        <v>0</v>
      </c>
      <c r="BL295" s="18" t="s">
        <v>156</v>
      </c>
      <c r="BM295" s="143" t="s">
        <v>838</v>
      </c>
    </row>
    <row r="296" spans="2:65" s="1" customFormat="1" ht="49.2" customHeight="1">
      <c r="B296" s="33"/>
      <c r="C296" s="132" t="s">
        <v>524</v>
      </c>
      <c r="D296" s="132" t="s">
        <v>151</v>
      </c>
      <c r="E296" s="133" t="s">
        <v>498</v>
      </c>
      <c r="F296" s="134" t="s">
        <v>499</v>
      </c>
      <c r="G296" s="135" t="s">
        <v>457</v>
      </c>
      <c r="H296" s="136">
        <v>30</v>
      </c>
      <c r="I296" s="137"/>
      <c r="J296" s="138">
        <f>ROUND(I296*H296,2)</f>
        <v>0</v>
      </c>
      <c r="K296" s="134" t="s">
        <v>155</v>
      </c>
      <c r="L296" s="33"/>
      <c r="M296" s="139" t="s">
        <v>19</v>
      </c>
      <c r="N296" s="140" t="s">
        <v>44</v>
      </c>
      <c r="P296" s="141">
        <f>O296*H296</f>
        <v>0</v>
      </c>
      <c r="Q296" s="141">
        <v>0.15540000000000001</v>
      </c>
      <c r="R296" s="141">
        <f>Q296*H296</f>
        <v>4.6619999999999999</v>
      </c>
      <c r="S296" s="141">
        <v>0</v>
      </c>
      <c r="T296" s="142">
        <f>S296*H296</f>
        <v>0</v>
      </c>
      <c r="AR296" s="143" t="s">
        <v>156</v>
      </c>
      <c r="AT296" s="143" t="s">
        <v>151</v>
      </c>
      <c r="AU296" s="143" t="s">
        <v>81</v>
      </c>
      <c r="AY296" s="18" t="s">
        <v>149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34</v>
      </c>
      <c r="BK296" s="144">
        <f>ROUND(I296*H296,2)</f>
        <v>0</v>
      </c>
      <c r="BL296" s="18" t="s">
        <v>156</v>
      </c>
      <c r="BM296" s="143" t="s">
        <v>839</v>
      </c>
    </row>
    <row r="297" spans="2:65" s="1" customFormat="1">
      <c r="B297" s="33"/>
      <c r="D297" s="145" t="s">
        <v>158</v>
      </c>
      <c r="F297" s="146" t="s">
        <v>501</v>
      </c>
      <c r="I297" s="147"/>
      <c r="L297" s="33"/>
      <c r="M297" s="148"/>
      <c r="T297" s="52"/>
      <c r="AT297" s="18" t="s">
        <v>158</v>
      </c>
      <c r="AU297" s="18" t="s">
        <v>81</v>
      </c>
    </row>
    <row r="298" spans="2:65" s="1" customFormat="1" ht="16.5" customHeight="1">
      <c r="B298" s="33"/>
      <c r="C298" s="177" t="s">
        <v>531</v>
      </c>
      <c r="D298" s="177" t="s">
        <v>292</v>
      </c>
      <c r="E298" s="178" t="s">
        <v>503</v>
      </c>
      <c r="F298" s="179" t="s">
        <v>504</v>
      </c>
      <c r="G298" s="180" t="s">
        <v>457</v>
      </c>
      <c r="H298" s="181">
        <v>30.6</v>
      </c>
      <c r="I298" s="182"/>
      <c r="J298" s="183">
        <f>ROUND(I298*H298,2)</f>
        <v>0</v>
      </c>
      <c r="K298" s="179" t="s">
        <v>155</v>
      </c>
      <c r="L298" s="184"/>
      <c r="M298" s="185" t="s">
        <v>19</v>
      </c>
      <c r="N298" s="186" t="s">
        <v>44</v>
      </c>
      <c r="P298" s="141">
        <f>O298*H298</f>
        <v>0</v>
      </c>
      <c r="Q298" s="141">
        <v>0.08</v>
      </c>
      <c r="R298" s="141">
        <f>Q298*H298</f>
        <v>2.448</v>
      </c>
      <c r="S298" s="141">
        <v>0</v>
      </c>
      <c r="T298" s="142">
        <f>S298*H298</f>
        <v>0</v>
      </c>
      <c r="AR298" s="143" t="s">
        <v>206</v>
      </c>
      <c r="AT298" s="143" t="s">
        <v>292</v>
      </c>
      <c r="AU298" s="143" t="s">
        <v>81</v>
      </c>
      <c r="AY298" s="18" t="s">
        <v>149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34</v>
      </c>
      <c r="BK298" s="144">
        <f>ROUND(I298*H298,2)</f>
        <v>0</v>
      </c>
      <c r="BL298" s="18" t="s">
        <v>156</v>
      </c>
      <c r="BM298" s="143" t="s">
        <v>840</v>
      </c>
    </row>
    <row r="299" spans="2:65" s="13" customFormat="1">
      <c r="B299" s="156"/>
      <c r="D299" s="150" t="s">
        <v>160</v>
      </c>
      <c r="F299" s="158" t="s">
        <v>841</v>
      </c>
      <c r="H299" s="159">
        <v>30.6</v>
      </c>
      <c r="I299" s="160"/>
      <c r="L299" s="156"/>
      <c r="M299" s="161"/>
      <c r="T299" s="162"/>
      <c r="AT299" s="157" t="s">
        <v>160</v>
      </c>
      <c r="AU299" s="157" t="s">
        <v>81</v>
      </c>
      <c r="AV299" s="13" t="s">
        <v>81</v>
      </c>
      <c r="AW299" s="13" t="s">
        <v>4</v>
      </c>
      <c r="AX299" s="13" t="s">
        <v>34</v>
      </c>
      <c r="AY299" s="157" t="s">
        <v>149</v>
      </c>
    </row>
    <row r="300" spans="2:65" s="1" customFormat="1" ht="49.2" customHeight="1">
      <c r="B300" s="33"/>
      <c r="C300" s="132" t="s">
        <v>536</v>
      </c>
      <c r="D300" s="132" t="s">
        <v>151</v>
      </c>
      <c r="E300" s="133" t="s">
        <v>508</v>
      </c>
      <c r="F300" s="134" t="s">
        <v>509</v>
      </c>
      <c r="G300" s="135" t="s">
        <v>457</v>
      </c>
      <c r="H300" s="136">
        <v>699</v>
      </c>
      <c r="I300" s="137"/>
      <c r="J300" s="138">
        <f>ROUND(I300*H300,2)</f>
        <v>0</v>
      </c>
      <c r="K300" s="134" t="s">
        <v>155</v>
      </c>
      <c r="L300" s="33"/>
      <c r="M300" s="139" t="s">
        <v>19</v>
      </c>
      <c r="N300" s="140" t="s">
        <v>44</v>
      </c>
      <c r="P300" s="141">
        <f>O300*H300</f>
        <v>0</v>
      </c>
      <c r="Q300" s="141">
        <v>0.1295</v>
      </c>
      <c r="R300" s="141">
        <f>Q300*H300</f>
        <v>90.520499999999998</v>
      </c>
      <c r="S300" s="141">
        <v>0</v>
      </c>
      <c r="T300" s="142">
        <f>S300*H300</f>
        <v>0</v>
      </c>
      <c r="AR300" s="143" t="s">
        <v>156</v>
      </c>
      <c r="AT300" s="143" t="s">
        <v>151</v>
      </c>
      <c r="AU300" s="143" t="s">
        <v>81</v>
      </c>
      <c r="AY300" s="18" t="s">
        <v>149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34</v>
      </c>
      <c r="BK300" s="144">
        <f>ROUND(I300*H300,2)</f>
        <v>0</v>
      </c>
      <c r="BL300" s="18" t="s">
        <v>156</v>
      </c>
      <c r="BM300" s="143" t="s">
        <v>842</v>
      </c>
    </row>
    <row r="301" spans="2:65" s="1" customFormat="1">
      <c r="B301" s="33"/>
      <c r="D301" s="145" t="s">
        <v>158</v>
      </c>
      <c r="F301" s="146" t="s">
        <v>511</v>
      </c>
      <c r="I301" s="147"/>
      <c r="L301" s="33"/>
      <c r="M301" s="148"/>
      <c r="T301" s="52"/>
      <c r="AT301" s="18" t="s">
        <v>158</v>
      </c>
      <c r="AU301" s="18" t="s">
        <v>81</v>
      </c>
    </row>
    <row r="302" spans="2:65" s="1" customFormat="1" ht="16.5" customHeight="1">
      <c r="B302" s="33"/>
      <c r="C302" s="177" t="s">
        <v>541</v>
      </c>
      <c r="D302" s="177" t="s">
        <v>292</v>
      </c>
      <c r="E302" s="178" t="s">
        <v>513</v>
      </c>
      <c r="F302" s="179" t="s">
        <v>514</v>
      </c>
      <c r="G302" s="180" t="s">
        <v>457</v>
      </c>
      <c r="H302" s="181">
        <v>712.98</v>
      </c>
      <c r="I302" s="182"/>
      <c r="J302" s="183">
        <f>ROUND(I302*H302,2)</f>
        <v>0</v>
      </c>
      <c r="K302" s="179" t="s">
        <v>155</v>
      </c>
      <c r="L302" s="184"/>
      <c r="M302" s="185" t="s">
        <v>19</v>
      </c>
      <c r="N302" s="186" t="s">
        <v>44</v>
      </c>
      <c r="P302" s="141">
        <f>O302*H302</f>
        <v>0</v>
      </c>
      <c r="Q302" s="141">
        <v>2.4E-2</v>
      </c>
      <c r="R302" s="141">
        <f>Q302*H302</f>
        <v>17.111520000000002</v>
      </c>
      <c r="S302" s="141">
        <v>0</v>
      </c>
      <c r="T302" s="142">
        <f>S302*H302</f>
        <v>0</v>
      </c>
      <c r="AR302" s="143" t="s">
        <v>206</v>
      </c>
      <c r="AT302" s="143" t="s">
        <v>292</v>
      </c>
      <c r="AU302" s="143" t="s">
        <v>81</v>
      </c>
      <c r="AY302" s="18" t="s">
        <v>149</v>
      </c>
      <c r="BE302" s="144">
        <f>IF(N302="základní",J302,0)</f>
        <v>0</v>
      </c>
      <c r="BF302" s="144">
        <f>IF(N302="snížená",J302,0)</f>
        <v>0</v>
      </c>
      <c r="BG302" s="144">
        <f>IF(N302="zákl. přenesená",J302,0)</f>
        <v>0</v>
      </c>
      <c r="BH302" s="144">
        <f>IF(N302="sníž. přenesená",J302,0)</f>
        <v>0</v>
      </c>
      <c r="BI302" s="144">
        <f>IF(N302="nulová",J302,0)</f>
        <v>0</v>
      </c>
      <c r="BJ302" s="18" t="s">
        <v>34</v>
      </c>
      <c r="BK302" s="144">
        <f>ROUND(I302*H302,2)</f>
        <v>0</v>
      </c>
      <c r="BL302" s="18" t="s">
        <v>156</v>
      </c>
      <c r="BM302" s="143" t="s">
        <v>843</v>
      </c>
    </row>
    <row r="303" spans="2:65" s="13" customFormat="1">
      <c r="B303" s="156"/>
      <c r="D303" s="150" t="s">
        <v>160</v>
      </c>
      <c r="F303" s="158" t="s">
        <v>844</v>
      </c>
      <c r="H303" s="159">
        <v>712.98</v>
      </c>
      <c r="I303" s="160"/>
      <c r="L303" s="156"/>
      <c r="M303" s="161"/>
      <c r="T303" s="162"/>
      <c r="AT303" s="157" t="s">
        <v>160</v>
      </c>
      <c r="AU303" s="157" t="s">
        <v>81</v>
      </c>
      <c r="AV303" s="13" t="s">
        <v>81</v>
      </c>
      <c r="AW303" s="13" t="s">
        <v>4</v>
      </c>
      <c r="AX303" s="13" t="s">
        <v>34</v>
      </c>
      <c r="AY303" s="157" t="s">
        <v>149</v>
      </c>
    </row>
    <row r="304" spans="2:65" s="1" customFormat="1" ht="24.15" customHeight="1">
      <c r="B304" s="33"/>
      <c r="C304" s="132" t="s">
        <v>546</v>
      </c>
      <c r="D304" s="132" t="s">
        <v>151</v>
      </c>
      <c r="E304" s="133" t="s">
        <v>518</v>
      </c>
      <c r="F304" s="134" t="s">
        <v>519</v>
      </c>
      <c r="G304" s="135" t="s">
        <v>184</v>
      </c>
      <c r="H304" s="136">
        <v>16.628</v>
      </c>
      <c r="I304" s="137"/>
      <c r="J304" s="138">
        <f>ROUND(I304*H304,2)</f>
        <v>0</v>
      </c>
      <c r="K304" s="134" t="s">
        <v>155</v>
      </c>
      <c r="L304" s="33"/>
      <c r="M304" s="139" t="s">
        <v>19</v>
      </c>
      <c r="N304" s="140" t="s">
        <v>44</v>
      </c>
      <c r="P304" s="141">
        <f>O304*H304</f>
        <v>0</v>
      </c>
      <c r="Q304" s="141">
        <v>2.2563399999999998</v>
      </c>
      <c r="R304" s="141">
        <f>Q304*H304</f>
        <v>37.518421519999997</v>
      </c>
      <c r="S304" s="141">
        <v>0</v>
      </c>
      <c r="T304" s="142">
        <f>S304*H304</f>
        <v>0</v>
      </c>
      <c r="AR304" s="143" t="s">
        <v>156</v>
      </c>
      <c r="AT304" s="143" t="s">
        <v>151</v>
      </c>
      <c r="AU304" s="143" t="s">
        <v>81</v>
      </c>
      <c r="AY304" s="18" t="s">
        <v>149</v>
      </c>
      <c r="BE304" s="144">
        <f>IF(N304="základní",J304,0)</f>
        <v>0</v>
      </c>
      <c r="BF304" s="144">
        <f>IF(N304="snížená",J304,0)</f>
        <v>0</v>
      </c>
      <c r="BG304" s="144">
        <f>IF(N304="zákl. přenesená",J304,0)</f>
        <v>0</v>
      </c>
      <c r="BH304" s="144">
        <f>IF(N304="sníž. přenesená",J304,0)</f>
        <v>0</v>
      </c>
      <c r="BI304" s="144">
        <f>IF(N304="nulová",J304,0)</f>
        <v>0</v>
      </c>
      <c r="BJ304" s="18" t="s">
        <v>34</v>
      </c>
      <c r="BK304" s="144">
        <f>ROUND(I304*H304,2)</f>
        <v>0</v>
      </c>
      <c r="BL304" s="18" t="s">
        <v>156</v>
      </c>
      <c r="BM304" s="143" t="s">
        <v>845</v>
      </c>
    </row>
    <row r="305" spans="2:65" s="1" customFormat="1">
      <c r="B305" s="33"/>
      <c r="D305" s="145" t="s">
        <v>158</v>
      </c>
      <c r="F305" s="146" t="s">
        <v>521</v>
      </c>
      <c r="I305" s="147"/>
      <c r="L305" s="33"/>
      <c r="M305" s="148"/>
      <c r="T305" s="52"/>
      <c r="AT305" s="18" t="s">
        <v>158</v>
      </c>
      <c r="AU305" s="18" t="s">
        <v>81</v>
      </c>
    </row>
    <row r="306" spans="2:65" s="13" customFormat="1">
      <c r="B306" s="156"/>
      <c r="D306" s="150" t="s">
        <v>160</v>
      </c>
      <c r="E306" s="157" t="s">
        <v>19</v>
      </c>
      <c r="F306" s="158" t="s">
        <v>846</v>
      </c>
      <c r="H306" s="159">
        <v>15.728</v>
      </c>
      <c r="I306" s="160"/>
      <c r="L306" s="156"/>
      <c r="M306" s="161"/>
      <c r="T306" s="162"/>
      <c r="AT306" s="157" t="s">
        <v>160</v>
      </c>
      <c r="AU306" s="157" t="s">
        <v>81</v>
      </c>
      <c r="AV306" s="13" t="s">
        <v>81</v>
      </c>
      <c r="AW306" s="13" t="s">
        <v>33</v>
      </c>
      <c r="AX306" s="13" t="s">
        <v>73</v>
      </c>
      <c r="AY306" s="157" t="s">
        <v>149</v>
      </c>
    </row>
    <row r="307" spans="2:65" s="13" customFormat="1">
      <c r="B307" s="156"/>
      <c r="D307" s="150" t="s">
        <v>160</v>
      </c>
      <c r="E307" s="157" t="s">
        <v>19</v>
      </c>
      <c r="F307" s="158" t="s">
        <v>847</v>
      </c>
      <c r="H307" s="159">
        <v>0.9</v>
      </c>
      <c r="I307" s="160"/>
      <c r="L307" s="156"/>
      <c r="M307" s="161"/>
      <c r="T307" s="162"/>
      <c r="AT307" s="157" t="s">
        <v>160</v>
      </c>
      <c r="AU307" s="157" t="s">
        <v>81</v>
      </c>
      <c r="AV307" s="13" t="s">
        <v>81</v>
      </c>
      <c r="AW307" s="13" t="s">
        <v>33</v>
      </c>
      <c r="AX307" s="13" t="s">
        <v>73</v>
      </c>
      <c r="AY307" s="157" t="s">
        <v>149</v>
      </c>
    </row>
    <row r="308" spans="2:65" s="14" customFormat="1">
      <c r="B308" s="163"/>
      <c r="D308" s="150" t="s">
        <v>160</v>
      </c>
      <c r="E308" s="164" t="s">
        <v>19</v>
      </c>
      <c r="F308" s="165" t="s">
        <v>163</v>
      </c>
      <c r="H308" s="166">
        <v>16.628</v>
      </c>
      <c r="I308" s="167"/>
      <c r="L308" s="163"/>
      <c r="M308" s="168"/>
      <c r="T308" s="169"/>
      <c r="AT308" s="164" t="s">
        <v>160</v>
      </c>
      <c r="AU308" s="164" t="s">
        <v>81</v>
      </c>
      <c r="AV308" s="14" t="s">
        <v>156</v>
      </c>
      <c r="AW308" s="14" t="s">
        <v>33</v>
      </c>
      <c r="AX308" s="14" t="s">
        <v>34</v>
      </c>
      <c r="AY308" s="164" t="s">
        <v>149</v>
      </c>
    </row>
    <row r="309" spans="2:65" s="1" customFormat="1" ht="37.950000000000003" customHeight="1">
      <c r="B309" s="33"/>
      <c r="C309" s="132" t="s">
        <v>552</v>
      </c>
      <c r="D309" s="132" t="s">
        <v>151</v>
      </c>
      <c r="E309" s="133" t="s">
        <v>532</v>
      </c>
      <c r="F309" s="134" t="s">
        <v>533</v>
      </c>
      <c r="G309" s="135" t="s">
        <v>457</v>
      </c>
      <c r="H309" s="136">
        <v>385</v>
      </c>
      <c r="I309" s="137"/>
      <c r="J309" s="138">
        <f>ROUND(I309*H309,2)</f>
        <v>0</v>
      </c>
      <c r="K309" s="134" t="s">
        <v>155</v>
      </c>
      <c r="L309" s="33"/>
      <c r="M309" s="139" t="s">
        <v>19</v>
      </c>
      <c r="N309" s="140" t="s">
        <v>44</v>
      </c>
      <c r="P309" s="141">
        <f>O309*H309</f>
        <v>0</v>
      </c>
      <c r="Q309" s="141">
        <v>0.40156999999999998</v>
      </c>
      <c r="R309" s="141">
        <f>Q309*H309</f>
        <v>154.60444999999999</v>
      </c>
      <c r="S309" s="141">
        <v>0</v>
      </c>
      <c r="T309" s="142">
        <f>S309*H309</f>
        <v>0</v>
      </c>
      <c r="AR309" s="143" t="s">
        <v>156</v>
      </c>
      <c r="AT309" s="143" t="s">
        <v>151</v>
      </c>
      <c r="AU309" s="143" t="s">
        <v>81</v>
      </c>
      <c r="AY309" s="18" t="s">
        <v>149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34</v>
      </c>
      <c r="BK309" s="144">
        <f>ROUND(I309*H309,2)</f>
        <v>0</v>
      </c>
      <c r="BL309" s="18" t="s">
        <v>156</v>
      </c>
      <c r="BM309" s="143" t="s">
        <v>848</v>
      </c>
    </row>
    <row r="310" spans="2:65" s="1" customFormat="1">
      <c r="B310" s="33"/>
      <c r="D310" s="145" t="s">
        <v>158</v>
      </c>
      <c r="F310" s="146" t="s">
        <v>535</v>
      </c>
      <c r="I310" s="147"/>
      <c r="L310" s="33"/>
      <c r="M310" s="148"/>
      <c r="T310" s="52"/>
      <c r="AT310" s="18" t="s">
        <v>158</v>
      </c>
      <c r="AU310" s="18" t="s">
        <v>81</v>
      </c>
    </row>
    <row r="311" spans="2:65" s="1" customFormat="1" ht="37.950000000000003" customHeight="1">
      <c r="B311" s="33"/>
      <c r="C311" s="132" t="s">
        <v>557</v>
      </c>
      <c r="D311" s="132" t="s">
        <v>151</v>
      </c>
      <c r="E311" s="133" t="s">
        <v>537</v>
      </c>
      <c r="F311" s="134" t="s">
        <v>538</v>
      </c>
      <c r="G311" s="135" t="s">
        <v>457</v>
      </c>
      <c r="H311" s="136">
        <v>24</v>
      </c>
      <c r="I311" s="137"/>
      <c r="J311" s="138">
        <f>ROUND(I311*H311,2)</f>
        <v>0</v>
      </c>
      <c r="K311" s="134" t="s">
        <v>155</v>
      </c>
      <c r="L311" s="33"/>
      <c r="M311" s="139" t="s">
        <v>19</v>
      </c>
      <c r="N311" s="140" t="s">
        <v>44</v>
      </c>
      <c r="P311" s="141">
        <f>O311*H311</f>
        <v>0</v>
      </c>
      <c r="Q311" s="141">
        <v>0.40237000000000001</v>
      </c>
      <c r="R311" s="141">
        <f>Q311*H311</f>
        <v>9.656880000000001</v>
      </c>
      <c r="S311" s="141">
        <v>0</v>
      </c>
      <c r="T311" s="142">
        <f>S311*H311</f>
        <v>0</v>
      </c>
      <c r="AR311" s="143" t="s">
        <v>156</v>
      </c>
      <c r="AT311" s="143" t="s">
        <v>151</v>
      </c>
      <c r="AU311" s="143" t="s">
        <v>81</v>
      </c>
      <c r="AY311" s="18" t="s">
        <v>149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34</v>
      </c>
      <c r="BK311" s="144">
        <f>ROUND(I311*H311,2)</f>
        <v>0</v>
      </c>
      <c r="BL311" s="18" t="s">
        <v>156</v>
      </c>
      <c r="BM311" s="143" t="s">
        <v>849</v>
      </c>
    </row>
    <row r="312" spans="2:65" s="1" customFormat="1">
      <c r="B312" s="33"/>
      <c r="D312" s="145" t="s">
        <v>158</v>
      </c>
      <c r="F312" s="146" t="s">
        <v>540</v>
      </c>
      <c r="I312" s="147"/>
      <c r="L312" s="33"/>
      <c r="M312" s="148"/>
      <c r="T312" s="52"/>
      <c r="AT312" s="18" t="s">
        <v>158</v>
      </c>
      <c r="AU312" s="18" t="s">
        <v>81</v>
      </c>
    </row>
    <row r="313" spans="2:65" s="1" customFormat="1" ht="37.950000000000003" customHeight="1">
      <c r="B313" s="33"/>
      <c r="C313" s="132" t="s">
        <v>564</v>
      </c>
      <c r="D313" s="132" t="s">
        <v>151</v>
      </c>
      <c r="E313" s="133" t="s">
        <v>542</v>
      </c>
      <c r="F313" s="134" t="s">
        <v>543</v>
      </c>
      <c r="G313" s="135" t="s">
        <v>488</v>
      </c>
      <c r="H313" s="136">
        <v>2</v>
      </c>
      <c r="I313" s="137"/>
      <c r="J313" s="138">
        <f>ROUND(I313*H313,2)</f>
        <v>0</v>
      </c>
      <c r="K313" s="134" t="s">
        <v>155</v>
      </c>
      <c r="L313" s="33"/>
      <c r="M313" s="139" t="s">
        <v>19</v>
      </c>
      <c r="N313" s="140" t="s">
        <v>44</v>
      </c>
      <c r="P313" s="141">
        <f>O313*H313</f>
        <v>0</v>
      </c>
      <c r="Q313" s="141">
        <v>6.3079999999999997E-2</v>
      </c>
      <c r="R313" s="141">
        <f>Q313*H313</f>
        <v>0.12615999999999999</v>
      </c>
      <c r="S313" s="141">
        <v>0</v>
      </c>
      <c r="T313" s="142">
        <f>S313*H313</f>
        <v>0</v>
      </c>
      <c r="AR313" s="143" t="s">
        <v>156</v>
      </c>
      <c r="AT313" s="143" t="s">
        <v>151</v>
      </c>
      <c r="AU313" s="143" t="s">
        <v>81</v>
      </c>
      <c r="AY313" s="18" t="s">
        <v>149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34</v>
      </c>
      <c r="BK313" s="144">
        <f>ROUND(I313*H313,2)</f>
        <v>0</v>
      </c>
      <c r="BL313" s="18" t="s">
        <v>156</v>
      </c>
      <c r="BM313" s="143" t="s">
        <v>850</v>
      </c>
    </row>
    <row r="314" spans="2:65" s="1" customFormat="1">
      <c r="B314" s="33"/>
      <c r="D314" s="145" t="s">
        <v>158</v>
      </c>
      <c r="F314" s="146" t="s">
        <v>545</v>
      </c>
      <c r="I314" s="147"/>
      <c r="L314" s="33"/>
      <c r="M314" s="148"/>
      <c r="T314" s="52"/>
      <c r="AT314" s="18" t="s">
        <v>158</v>
      </c>
      <c r="AU314" s="18" t="s">
        <v>81</v>
      </c>
    </row>
    <row r="315" spans="2:65" s="1" customFormat="1" ht="24.15" customHeight="1">
      <c r="B315" s="33"/>
      <c r="C315" s="132" t="s">
        <v>569</v>
      </c>
      <c r="D315" s="132" t="s">
        <v>151</v>
      </c>
      <c r="E315" s="133" t="s">
        <v>547</v>
      </c>
      <c r="F315" s="134" t="s">
        <v>548</v>
      </c>
      <c r="G315" s="135" t="s">
        <v>488</v>
      </c>
      <c r="H315" s="136">
        <v>4</v>
      </c>
      <c r="I315" s="137"/>
      <c r="J315" s="138">
        <f>ROUND(I315*H315,2)</f>
        <v>0</v>
      </c>
      <c r="K315" s="134" t="s">
        <v>155</v>
      </c>
      <c r="L315" s="33"/>
      <c r="M315" s="139" t="s">
        <v>19</v>
      </c>
      <c r="N315" s="140" t="s">
        <v>44</v>
      </c>
      <c r="P315" s="141">
        <f>O315*H315</f>
        <v>0</v>
      </c>
      <c r="Q315" s="141">
        <v>1.0719399999999999</v>
      </c>
      <c r="R315" s="141">
        <f>Q315*H315</f>
        <v>4.2877599999999996</v>
      </c>
      <c r="S315" s="141">
        <v>0</v>
      </c>
      <c r="T315" s="142">
        <f>S315*H315</f>
        <v>0</v>
      </c>
      <c r="AR315" s="143" t="s">
        <v>156</v>
      </c>
      <c r="AT315" s="143" t="s">
        <v>151</v>
      </c>
      <c r="AU315" s="143" t="s">
        <v>81</v>
      </c>
      <c r="AY315" s="18" t="s">
        <v>149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8" t="s">
        <v>34</v>
      </c>
      <c r="BK315" s="144">
        <f>ROUND(I315*H315,2)</f>
        <v>0</v>
      </c>
      <c r="BL315" s="18" t="s">
        <v>156</v>
      </c>
      <c r="BM315" s="143" t="s">
        <v>851</v>
      </c>
    </row>
    <row r="316" spans="2:65" s="1" customFormat="1">
      <c r="B316" s="33"/>
      <c r="D316" s="145" t="s">
        <v>158</v>
      </c>
      <c r="F316" s="146" t="s">
        <v>550</v>
      </c>
      <c r="I316" s="147"/>
      <c r="L316" s="33"/>
      <c r="M316" s="148"/>
      <c r="T316" s="52"/>
      <c r="AT316" s="18" t="s">
        <v>158</v>
      </c>
      <c r="AU316" s="18" t="s">
        <v>81</v>
      </c>
    </row>
    <row r="317" spans="2:65" s="12" customFormat="1">
      <c r="B317" s="149"/>
      <c r="D317" s="150" t="s">
        <v>160</v>
      </c>
      <c r="E317" s="151" t="s">
        <v>19</v>
      </c>
      <c r="F317" s="152" t="s">
        <v>551</v>
      </c>
      <c r="H317" s="151" t="s">
        <v>19</v>
      </c>
      <c r="I317" s="153"/>
      <c r="L317" s="149"/>
      <c r="M317" s="154"/>
      <c r="T317" s="155"/>
      <c r="AT317" s="151" t="s">
        <v>160</v>
      </c>
      <c r="AU317" s="151" t="s">
        <v>81</v>
      </c>
      <c r="AV317" s="12" t="s">
        <v>34</v>
      </c>
      <c r="AW317" s="12" t="s">
        <v>33</v>
      </c>
      <c r="AX317" s="12" t="s">
        <v>73</v>
      </c>
      <c r="AY317" s="151" t="s">
        <v>149</v>
      </c>
    </row>
    <row r="318" spans="2:65" s="13" customFormat="1">
      <c r="B318" s="156"/>
      <c r="D318" s="150" t="s">
        <v>160</v>
      </c>
      <c r="E318" s="157" t="s">
        <v>19</v>
      </c>
      <c r="F318" s="158" t="s">
        <v>156</v>
      </c>
      <c r="H318" s="159">
        <v>4</v>
      </c>
      <c r="I318" s="160"/>
      <c r="L318" s="156"/>
      <c r="M318" s="161"/>
      <c r="T318" s="162"/>
      <c r="AT318" s="157" t="s">
        <v>160</v>
      </c>
      <c r="AU318" s="157" t="s">
        <v>81</v>
      </c>
      <c r="AV318" s="13" t="s">
        <v>81</v>
      </c>
      <c r="AW318" s="13" t="s">
        <v>33</v>
      </c>
      <c r="AX318" s="13" t="s">
        <v>73</v>
      </c>
      <c r="AY318" s="157" t="s">
        <v>149</v>
      </c>
    </row>
    <row r="319" spans="2:65" s="14" customFormat="1">
      <c r="B319" s="163"/>
      <c r="D319" s="150" t="s">
        <v>160</v>
      </c>
      <c r="E319" s="164" t="s">
        <v>19</v>
      </c>
      <c r="F319" s="165" t="s">
        <v>163</v>
      </c>
      <c r="H319" s="166">
        <v>4</v>
      </c>
      <c r="I319" s="167"/>
      <c r="L319" s="163"/>
      <c r="M319" s="168"/>
      <c r="T319" s="169"/>
      <c r="AT319" s="164" t="s">
        <v>160</v>
      </c>
      <c r="AU319" s="164" t="s">
        <v>81</v>
      </c>
      <c r="AV319" s="14" t="s">
        <v>156</v>
      </c>
      <c r="AW319" s="14" t="s">
        <v>33</v>
      </c>
      <c r="AX319" s="14" t="s">
        <v>34</v>
      </c>
      <c r="AY319" s="164" t="s">
        <v>149</v>
      </c>
    </row>
    <row r="320" spans="2:65" s="1" customFormat="1" ht="24.15" customHeight="1">
      <c r="B320" s="33"/>
      <c r="C320" s="132" t="s">
        <v>575</v>
      </c>
      <c r="D320" s="132" t="s">
        <v>151</v>
      </c>
      <c r="E320" s="133" t="s">
        <v>553</v>
      </c>
      <c r="F320" s="134" t="s">
        <v>554</v>
      </c>
      <c r="G320" s="135" t="s">
        <v>488</v>
      </c>
      <c r="H320" s="136">
        <v>4</v>
      </c>
      <c r="I320" s="137"/>
      <c r="J320" s="138">
        <f>ROUND(I320*H320,2)</f>
        <v>0</v>
      </c>
      <c r="K320" s="134" t="s">
        <v>155</v>
      </c>
      <c r="L320" s="33"/>
      <c r="M320" s="139" t="s">
        <v>19</v>
      </c>
      <c r="N320" s="140" t="s">
        <v>44</v>
      </c>
      <c r="P320" s="141">
        <f>O320*H320</f>
        <v>0</v>
      </c>
      <c r="Q320" s="141">
        <v>4.7000000000000002E-3</v>
      </c>
      <c r="R320" s="141">
        <f>Q320*H320</f>
        <v>1.8800000000000001E-2</v>
      </c>
      <c r="S320" s="141">
        <v>0</v>
      </c>
      <c r="T320" s="142">
        <f>S320*H320</f>
        <v>0</v>
      </c>
      <c r="AR320" s="143" t="s">
        <v>156</v>
      </c>
      <c r="AT320" s="143" t="s">
        <v>151</v>
      </c>
      <c r="AU320" s="143" t="s">
        <v>81</v>
      </c>
      <c r="AY320" s="18" t="s">
        <v>149</v>
      </c>
      <c r="BE320" s="144">
        <f>IF(N320="základní",J320,0)</f>
        <v>0</v>
      </c>
      <c r="BF320" s="144">
        <f>IF(N320="snížená",J320,0)</f>
        <v>0</v>
      </c>
      <c r="BG320" s="144">
        <f>IF(N320="zákl. přenesená",J320,0)</f>
        <v>0</v>
      </c>
      <c r="BH320" s="144">
        <f>IF(N320="sníž. přenesená",J320,0)</f>
        <v>0</v>
      </c>
      <c r="BI320" s="144">
        <f>IF(N320="nulová",J320,0)</f>
        <v>0</v>
      </c>
      <c r="BJ320" s="18" t="s">
        <v>34</v>
      </c>
      <c r="BK320" s="144">
        <f>ROUND(I320*H320,2)</f>
        <v>0</v>
      </c>
      <c r="BL320" s="18" t="s">
        <v>156</v>
      </c>
      <c r="BM320" s="143" t="s">
        <v>852</v>
      </c>
    </row>
    <row r="321" spans="2:65" s="1" customFormat="1">
      <c r="B321" s="33"/>
      <c r="D321" s="145" t="s">
        <v>158</v>
      </c>
      <c r="F321" s="146" t="s">
        <v>556</v>
      </c>
      <c r="I321" s="147"/>
      <c r="L321" s="33"/>
      <c r="M321" s="148"/>
      <c r="T321" s="52"/>
      <c r="AT321" s="18" t="s">
        <v>158</v>
      </c>
      <c r="AU321" s="18" t="s">
        <v>81</v>
      </c>
    </row>
    <row r="322" spans="2:65" s="1" customFormat="1" ht="55.5" customHeight="1">
      <c r="B322" s="33"/>
      <c r="C322" s="132" t="s">
        <v>581</v>
      </c>
      <c r="D322" s="132" t="s">
        <v>151</v>
      </c>
      <c r="E322" s="133" t="s">
        <v>576</v>
      </c>
      <c r="F322" s="134" t="s">
        <v>577</v>
      </c>
      <c r="G322" s="135" t="s">
        <v>488</v>
      </c>
      <c r="H322" s="136">
        <v>3</v>
      </c>
      <c r="I322" s="137"/>
      <c r="J322" s="138">
        <f>ROUND(I322*H322,2)</f>
        <v>0</v>
      </c>
      <c r="K322" s="134" t="s">
        <v>155</v>
      </c>
      <c r="L322" s="33"/>
      <c r="M322" s="139" t="s">
        <v>19</v>
      </c>
      <c r="N322" s="140" t="s">
        <v>44</v>
      </c>
      <c r="P322" s="141">
        <f>O322*H322</f>
        <v>0</v>
      </c>
      <c r="Q322" s="141">
        <v>0</v>
      </c>
      <c r="R322" s="141">
        <f>Q322*H322</f>
        <v>0</v>
      </c>
      <c r="S322" s="141">
        <v>8.2000000000000003E-2</v>
      </c>
      <c r="T322" s="142">
        <f>S322*H322</f>
        <v>0.246</v>
      </c>
      <c r="AR322" s="143" t="s">
        <v>156</v>
      </c>
      <c r="AT322" s="143" t="s">
        <v>151</v>
      </c>
      <c r="AU322" s="143" t="s">
        <v>81</v>
      </c>
      <c r="AY322" s="18" t="s">
        <v>149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8" t="s">
        <v>34</v>
      </c>
      <c r="BK322" s="144">
        <f>ROUND(I322*H322,2)</f>
        <v>0</v>
      </c>
      <c r="BL322" s="18" t="s">
        <v>156</v>
      </c>
      <c r="BM322" s="143" t="s">
        <v>853</v>
      </c>
    </row>
    <row r="323" spans="2:65" s="1" customFormat="1">
      <c r="B323" s="33"/>
      <c r="D323" s="145" t="s">
        <v>158</v>
      </c>
      <c r="F323" s="146" t="s">
        <v>579</v>
      </c>
      <c r="I323" s="147"/>
      <c r="L323" s="33"/>
      <c r="M323" s="148"/>
      <c r="T323" s="52"/>
      <c r="AT323" s="18" t="s">
        <v>158</v>
      </c>
      <c r="AU323" s="18" t="s">
        <v>81</v>
      </c>
    </row>
    <row r="324" spans="2:65" s="13" customFormat="1">
      <c r="B324" s="156"/>
      <c r="D324" s="150" t="s">
        <v>160</v>
      </c>
      <c r="E324" s="157" t="s">
        <v>19</v>
      </c>
      <c r="F324" s="158" t="s">
        <v>816</v>
      </c>
      <c r="H324" s="159">
        <v>1</v>
      </c>
      <c r="I324" s="160"/>
      <c r="L324" s="156"/>
      <c r="M324" s="161"/>
      <c r="T324" s="162"/>
      <c r="AT324" s="157" t="s">
        <v>160</v>
      </c>
      <c r="AU324" s="157" t="s">
        <v>81</v>
      </c>
      <c r="AV324" s="13" t="s">
        <v>81</v>
      </c>
      <c r="AW324" s="13" t="s">
        <v>33</v>
      </c>
      <c r="AX324" s="13" t="s">
        <v>73</v>
      </c>
      <c r="AY324" s="157" t="s">
        <v>149</v>
      </c>
    </row>
    <row r="325" spans="2:65" s="13" customFormat="1">
      <c r="B325" s="156"/>
      <c r="D325" s="150" t="s">
        <v>160</v>
      </c>
      <c r="E325" s="157" t="s">
        <v>19</v>
      </c>
      <c r="F325" s="158" t="s">
        <v>854</v>
      </c>
      <c r="H325" s="159">
        <v>1</v>
      </c>
      <c r="I325" s="160"/>
      <c r="L325" s="156"/>
      <c r="M325" s="161"/>
      <c r="T325" s="162"/>
      <c r="AT325" s="157" t="s">
        <v>160</v>
      </c>
      <c r="AU325" s="157" t="s">
        <v>81</v>
      </c>
      <c r="AV325" s="13" t="s">
        <v>81</v>
      </c>
      <c r="AW325" s="13" t="s">
        <v>33</v>
      </c>
      <c r="AX325" s="13" t="s">
        <v>73</v>
      </c>
      <c r="AY325" s="157" t="s">
        <v>149</v>
      </c>
    </row>
    <row r="326" spans="2:65" s="13" customFormat="1">
      <c r="B326" s="156"/>
      <c r="D326" s="150" t="s">
        <v>160</v>
      </c>
      <c r="E326" s="157" t="s">
        <v>19</v>
      </c>
      <c r="F326" s="158" t="s">
        <v>855</v>
      </c>
      <c r="H326" s="159">
        <v>1</v>
      </c>
      <c r="I326" s="160"/>
      <c r="L326" s="156"/>
      <c r="M326" s="161"/>
      <c r="T326" s="162"/>
      <c r="AT326" s="157" t="s">
        <v>160</v>
      </c>
      <c r="AU326" s="157" t="s">
        <v>81</v>
      </c>
      <c r="AV326" s="13" t="s">
        <v>81</v>
      </c>
      <c r="AW326" s="13" t="s">
        <v>33</v>
      </c>
      <c r="AX326" s="13" t="s">
        <v>73</v>
      </c>
      <c r="AY326" s="157" t="s">
        <v>149</v>
      </c>
    </row>
    <row r="327" spans="2:65" s="14" customFormat="1">
      <c r="B327" s="163"/>
      <c r="D327" s="150" t="s">
        <v>160</v>
      </c>
      <c r="E327" s="164" t="s">
        <v>19</v>
      </c>
      <c r="F327" s="165" t="s">
        <v>163</v>
      </c>
      <c r="H327" s="166">
        <v>3</v>
      </c>
      <c r="I327" s="167"/>
      <c r="L327" s="163"/>
      <c r="M327" s="168"/>
      <c r="T327" s="169"/>
      <c r="AT327" s="164" t="s">
        <v>160</v>
      </c>
      <c r="AU327" s="164" t="s">
        <v>81</v>
      </c>
      <c r="AV327" s="14" t="s">
        <v>156</v>
      </c>
      <c r="AW327" s="14" t="s">
        <v>33</v>
      </c>
      <c r="AX327" s="14" t="s">
        <v>34</v>
      </c>
      <c r="AY327" s="164" t="s">
        <v>149</v>
      </c>
    </row>
    <row r="328" spans="2:65" s="1" customFormat="1" ht="21.75" customHeight="1">
      <c r="B328" s="33"/>
      <c r="C328" s="132" t="s">
        <v>588</v>
      </c>
      <c r="D328" s="132" t="s">
        <v>151</v>
      </c>
      <c r="E328" s="133" t="s">
        <v>589</v>
      </c>
      <c r="F328" s="134" t="s">
        <v>590</v>
      </c>
      <c r="G328" s="135" t="s">
        <v>488</v>
      </c>
      <c r="H328" s="136">
        <v>4</v>
      </c>
      <c r="I328" s="137"/>
      <c r="J328" s="138">
        <f>ROUND(I328*H328,2)</f>
        <v>0</v>
      </c>
      <c r="K328" s="134" t="s">
        <v>19</v>
      </c>
      <c r="L328" s="33"/>
      <c r="M328" s="139" t="s">
        <v>19</v>
      </c>
      <c r="N328" s="140" t="s">
        <v>44</v>
      </c>
      <c r="P328" s="141">
        <f>O328*H328</f>
        <v>0</v>
      </c>
      <c r="Q328" s="141">
        <v>0</v>
      </c>
      <c r="R328" s="141">
        <f>Q328*H328</f>
        <v>0</v>
      </c>
      <c r="S328" s="141">
        <v>0</v>
      </c>
      <c r="T328" s="142">
        <f>S328*H328</f>
        <v>0</v>
      </c>
      <c r="AR328" s="143" t="s">
        <v>156</v>
      </c>
      <c r="AT328" s="143" t="s">
        <v>151</v>
      </c>
      <c r="AU328" s="143" t="s">
        <v>81</v>
      </c>
      <c r="AY328" s="18" t="s">
        <v>149</v>
      </c>
      <c r="BE328" s="144">
        <f>IF(N328="základní",J328,0)</f>
        <v>0</v>
      </c>
      <c r="BF328" s="144">
        <f>IF(N328="snížená",J328,0)</f>
        <v>0</v>
      </c>
      <c r="BG328" s="144">
        <f>IF(N328="zákl. přenesená",J328,0)</f>
        <v>0</v>
      </c>
      <c r="BH328" s="144">
        <f>IF(N328="sníž. přenesená",J328,0)</f>
        <v>0</v>
      </c>
      <c r="BI328" s="144">
        <f>IF(N328="nulová",J328,0)</f>
        <v>0</v>
      </c>
      <c r="BJ328" s="18" t="s">
        <v>34</v>
      </c>
      <c r="BK328" s="144">
        <f>ROUND(I328*H328,2)</f>
        <v>0</v>
      </c>
      <c r="BL328" s="18" t="s">
        <v>156</v>
      </c>
      <c r="BM328" s="143" t="s">
        <v>856</v>
      </c>
    </row>
    <row r="329" spans="2:65" s="11" customFormat="1" ht="22.95" customHeight="1">
      <c r="B329" s="120"/>
      <c r="D329" s="121" t="s">
        <v>72</v>
      </c>
      <c r="E329" s="130" t="s">
        <v>592</v>
      </c>
      <c r="F329" s="130" t="s">
        <v>593</v>
      </c>
      <c r="I329" s="123"/>
      <c r="J329" s="131">
        <f>BK329</f>
        <v>0</v>
      </c>
      <c r="L329" s="120"/>
      <c r="M329" s="125"/>
      <c r="P329" s="126">
        <f>SUM(P330:P340)</f>
        <v>0</v>
      </c>
      <c r="R329" s="126">
        <f>SUM(R330:R340)</f>
        <v>0</v>
      </c>
      <c r="T329" s="127">
        <f>SUM(T330:T340)</f>
        <v>0</v>
      </c>
      <c r="AR329" s="121" t="s">
        <v>34</v>
      </c>
      <c r="AT329" s="128" t="s">
        <v>72</v>
      </c>
      <c r="AU329" s="128" t="s">
        <v>34</v>
      </c>
      <c r="AY329" s="121" t="s">
        <v>149</v>
      </c>
      <c r="BK329" s="129">
        <f>SUM(BK330:BK340)</f>
        <v>0</v>
      </c>
    </row>
    <row r="330" spans="2:65" s="1" customFormat="1" ht="33" customHeight="1">
      <c r="B330" s="33"/>
      <c r="C330" s="132" t="s">
        <v>594</v>
      </c>
      <c r="D330" s="132" t="s">
        <v>151</v>
      </c>
      <c r="E330" s="133" t="s">
        <v>595</v>
      </c>
      <c r="F330" s="134" t="s">
        <v>596</v>
      </c>
      <c r="G330" s="135" t="s">
        <v>267</v>
      </c>
      <c r="H330" s="136">
        <v>107.322</v>
      </c>
      <c r="I330" s="137"/>
      <c r="J330" s="138">
        <f>ROUND(I330*H330,2)</f>
        <v>0</v>
      </c>
      <c r="K330" s="134" t="s">
        <v>155</v>
      </c>
      <c r="L330" s="33"/>
      <c r="M330" s="139" t="s">
        <v>19</v>
      </c>
      <c r="N330" s="140" t="s">
        <v>44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156</v>
      </c>
      <c r="AT330" s="143" t="s">
        <v>151</v>
      </c>
      <c r="AU330" s="143" t="s">
        <v>81</v>
      </c>
      <c r="AY330" s="18" t="s">
        <v>149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34</v>
      </c>
      <c r="BK330" s="144">
        <f>ROUND(I330*H330,2)</f>
        <v>0</v>
      </c>
      <c r="BL330" s="18" t="s">
        <v>156</v>
      </c>
      <c r="BM330" s="143" t="s">
        <v>857</v>
      </c>
    </row>
    <row r="331" spans="2:65" s="1" customFormat="1">
      <c r="B331" s="33"/>
      <c r="D331" s="145" t="s">
        <v>158</v>
      </c>
      <c r="F331" s="146" t="s">
        <v>598</v>
      </c>
      <c r="I331" s="147"/>
      <c r="L331" s="33"/>
      <c r="M331" s="148"/>
      <c r="T331" s="52"/>
      <c r="AT331" s="18" t="s">
        <v>158</v>
      </c>
      <c r="AU331" s="18" t="s">
        <v>81</v>
      </c>
    </row>
    <row r="332" spans="2:65" s="1" customFormat="1" ht="44.25" customHeight="1">
      <c r="B332" s="33"/>
      <c r="C332" s="132" t="s">
        <v>599</v>
      </c>
      <c r="D332" s="132" t="s">
        <v>151</v>
      </c>
      <c r="E332" s="133" t="s">
        <v>600</v>
      </c>
      <c r="F332" s="134" t="s">
        <v>601</v>
      </c>
      <c r="G332" s="135" t="s">
        <v>267</v>
      </c>
      <c r="H332" s="136">
        <v>3112.3380000000002</v>
      </c>
      <c r="I332" s="137"/>
      <c r="J332" s="138">
        <f>ROUND(I332*H332,2)</f>
        <v>0</v>
      </c>
      <c r="K332" s="134" t="s">
        <v>155</v>
      </c>
      <c r="L332" s="33"/>
      <c r="M332" s="139" t="s">
        <v>19</v>
      </c>
      <c r="N332" s="140" t="s">
        <v>44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156</v>
      </c>
      <c r="AT332" s="143" t="s">
        <v>151</v>
      </c>
      <c r="AU332" s="143" t="s">
        <v>81</v>
      </c>
      <c r="AY332" s="18" t="s">
        <v>149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34</v>
      </c>
      <c r="BK332" s="144">
        <f>ROUND(I332*H332,2)</f>
        <v>0</v>
      </c>
      <c r="BL332" s="18" t="s">
        <v>156</v>
      </c>
      <c r="BM332" s="143" t="s">
        <v>858</v>
      </c>
    </row>
    <row r="333" spans="2:65" s="1" customFormat="1">
      <c r="B333" s="33"/>
      <c r="D333" s="145" t="s">
        <v>158</v>
      </c>
      <c r="F333" s="146" t="s">
        <v>603</v>
      </c>
      <c r="I333" s="147"/>
      <c r="L333" s="33"/>
      <c r="M333" s="148"/>
      <c r="T333" s="52"/>
      <c r="AT333" s="18" t="s">
        <v>158</v>
      </c>
      <c r="AU333" s="18" t="s">
        <v>81</v>
      </c>
    </row>
    <row r="334" spans="2:65" s="13" customFormat="1">
      <c r="B334" s="156"/>
      <c r="D334" s="150" t="s">
        <v>160</v>
      </c>
      <c r="F334" s="158" t="s">
        <v>859</v>
      </c>
      <c r="H334" s="159">
        <v>3112.3380000000002</v>
      </c>
      <c r="I334" s="160"/>
      <c r="L334" s="156"/>
      <c r="M334" s="161"/>
      <c r="T334" s="162"/>
      <c r="AT334" s="157" t="s">
        <v>160</v>
      </c>
      <c r="AU334" s="157" t="s">
        <v>81</v>
      </c>
      <c r="AV334" s="13" t="s">
        <v>81</v>
      </c>
      <c r="AW334" s="13" t="s">
        <v>4</v>
      </c>
      <c r="AX334" s="13" t="s">
        <v>34</v>
      </c>
      <c r="AY334" s="157" t="s">
        <v>149</v>
      </c>
    </row>
    <row r="335" spans="2:65" s="1" customFormat="1" ht="44.25" customHeight="1">
      <c r="B335" s="33"/>
      <c r="C335" s="132" t="s">
        <v>605</v>
      </c>
      <c r="D335" s="132" t="s">
        <v>151</v>
      </c>
      <c r="E335" s="133" t="s">
        <v>606</v>
      </c>
      <c r="F335" s="134" t="s">
        <v>607</v>
      </c>
      <c r="G335" s="135" t="s">
        <v>267</v>
      </c>
      <c r="H335" s="136">
        <v>10.694000000000001</v>
      </c>
      <c r="I335" s="137"/>
      <c r="J335" s="138">
        <f>ROUND(I335*H335,2)</f>
        <v>0</v>
      </c>
      <c r="K335" s="134" t="s">
        <v>155</v>
      </c>
      <c r="L335" s="33"/>
      <c r="M335" s="139" t="s">
        <v>19</v>
      </c>
      <c r="N335" s="140" t="s">
        <v>44</v>
      </c>
      <c r="P335" s="141">
        <f>O335*H335</f>
        <v>0</v>
      </c>
      <c r="Q335" s="141">
        <v>0</v>
      </c>
      <c r="R335" s="141">
        <f>Q335*H335</f>
        <v>0</v>
      </c>
      <c r="S335" s="141">
        <v>0</v>
      </c>
      <c r="T335" s="142">
        <f>S335*H335</f>
        <v>0</v>
      </c>
      <c r="AR335" s="143" t="s">
        <v>156</v>
      </c>
      <c r="AT335" s="143" t="s">
        <v>151</v>
      </c>
      <c r="AU335" s="143" t="s">
        <v>81</v>
      </c>
      <c r="AY335" s="18" t="s">
        <v>149</v>
      </c>
      <c r="BE335" s="144">
        <f>IF(N335="základní",J335,0)</f>
        <v>0</v>
      </c>
      <c r="BF335" s="144">
        <f>IF(N335="snížená",J335,0)</f>
        <v>0</v>
      </c>
      <c r="BG335" s="144">
        <f>IF(N335="zákl. přenesená",J335,0)</f>
        <v>0</v>
      </c>
      <c r="BH335" s="144">
        <f>IF(N335="sníž. přenesená",J335,0)</f>
        <v>0</v>
      </c>
      <c r="BI335" s="144">
        <f>IF(N335="nulová",J335,0)</f>
        <v>0</v>
      </c>
      <c r="BJ335" s="18" t="s">
        <v>34</v>
      </c>
      <c r="BK335" s="144">
        <f>ROUND(I335*H335,2)</f>
        <v>0</v>
      </c>
      <c r="BL335" s="18" t="s">
        <v>156</v>
      </c>
      <c r="BM335" s="143" t="s">
        <v>860</v>
      </c>
    </row>
    <row r="336" spans="2:65" s="1" customFormat="1">
      <c r="B336" s="33"/>
      <c r="D336" s="145" t="s">
        <v>158</v>
      </c>
      <c r="F336" s="146" t="s">
        <v>609</v>
      </c>
      <c r="I336" s="147"/>
      <c r="L336" s="33"/>
      <c r="M336" s="148"/>
      <c r="T336" s="52"/>
      <c r="AT336" s="18" t="s">
        <v>158</v>
      </c>
      <c r="AU336" s="18" t="s">
        <v>81</v>
      </c>
    </row>
    <row r="337" spans="2:65" s="1" customFormat="1" ht="44.25" customHeight="1">
      <c r="B337" s="33"/>
      <c r="C337" s="132" t="s">
        <v>610</v>
      </c>
      <c r="D337" s="132" t="s">
        <v>151</v>
      </c>
      <c r="E337" s="133" t="s">
        <v>611</v>
      </c>
      <c r="F337" s="134" t="s">
        <v>612</v>
      </c>
      <c r="G337" s="135" t="s">
        <v>267</v>
      </c>
      <c r="H337" s="136">
        <v>16.821000000000002</v>
      </c>
      <c r="I337" s="137"/>
      <c r="J337" s="138">
        <f>ROUND(I337*H337,2)</f>
        <v>0</v>
      </c>
      <c r="K337" s="134" t="s">
        <v>155</v>
      </c>
      <c r="L337" s="33"/>
      <c r="M337" s="139" t="s">
        <v>19</v>
      </c>
      <c r="N337" s="140" t="s">
        <v>44</v>
      </c>
      <c r="P337" s="141">
        <f>O337*H337</f>
        <v>0</v>
      </c>
      <c r="Q337" s="141">
        <v>0</v>
      </c>
      <c r="R337" s="141">
        <f>Q337*H337</f>
        <v>0</v>
      </c>
      <c r="S337" s="141">
        <v>0</v>
      </c>
      <c r="T337" s="142">
        <f>S337*H337</f>
        <v>0</v>
      </c>
      <c r="AR337" s="143" t="s">
        <v>156</v>
      </c>
      <c r="AT337" s="143" t="s">
        <v>151</v>
      </c>
      <c r="AU337" s="143" t="s">
        <v>81</v>
      </c>
      <c r="AY337" s="18" t="s">
        <v>149</v>
      </c>
      <c r="BE337" s="144">
        <f>IF(N337="základní",J337,0)</f>
        <v>0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8" t="s">
        <v>34</v>
      </c>
      <c r="BK337" s="144">
        <f>ROUND(I337*H337,2)</f>
        <v>0</v>
      </c>
      <c r="BL337" s="18" t="s">
        <v>156</v>
      </c>
      <c r="BM337" s="143" t="s">
        <v>861</v>
      </c>
    </row>
    <row r="338" spans="2:65" s="1" customFormat="1">
      <c r="B338" s="33"/>
      <c r="D338" s="145" t="s">
        <v>158</v>
      </c>
      <c r="F338" s="146" t="s">
        <v>614</v>
      </c>
      <c r="I338" s="147"/>
      <c r="L338" s="33"/>
      <c r="M338" s="148"/>
      <c r="T338" s="52"/>
      <c r="AT338" s="18" t="s">
        <v>158</v>
      </c>
      <c r="AU338" s="18" t="s">
        <v>81</v>
      </c>
    </row>
    <row r="339" spans="2:65" s="1" customFormat="1" ht="44.25" customHeight="1">
      <c r="B339" s="33"/>
      <c r="C339" s="132" t="s">
        <v>615</v>
      </c>
      <c r="D339" s="132" t="s">
        <v>151</v>
      </c>
      <c r="E339" s="133" t="s">
        <v>616</v>
      </c>
      <c r="F339" s="134" t="s">
        <v>617</v>
      </c>
      <c r="G339" s="135" t="s">
        <v>267</v>
      </c>
      <c r="H339" s="136">
        <v>79.807000000000002</v>
      </c>
      <c r="I339" s="137"/>
      <c r="J339" s="138">
        <f>ROUND(I339*H339,2)</f>
        <v>0</v>
      </c>
      <c r="K339" s="134" t="s">
        <v>155</v>
      </c>
      <c r="L339" s="33"/>
      <c r="M339" s="139" t="s">
        <v>19</v>
      </c>
      <c r="N339" s="140" t="s">
        <v>44</v>
      </c>
      <c r="P339" s="141">
        <f>O339*H339</f>
        <v>0</v>
      </c>
      <c r="Q339" s="141">
        <v>0</v>
      </c>
      <c r="R339" s="141">
        <f>Q339*H339</f>
        <v>0</v>
      </c>
      <c r="S339" s="141">
        <v>0</v>
      </c>
      <c r="T339" s="142">
        <f>S339*H339</f>
        <v>0</v>
      </c>
      <c r="AR339" s="143" t="s">
        <v>156</v>
      </c>
      <c r="AT339" s="143" t="s">
        <v>151</v>
      </c>
      <c r="AU339" s="143" t="s">
        <v>81</v>
      </c>
      <c r="AY339" s="18" t="s">
        <v>149</v>
      </c>
      <c r="BE339" s="144">
        <f>IF(N339="základní",J339,0)</f>
        <v>0</v>
      </c>
      <c r="BF339" s="144">
        <f>IF(N339="snížená",J339,0)</f>
        <v>0</v>
      </c>
      <c r="BG339" s="144">
        <f>IF(N339="zákl. přenesená",J339,0)</f>
        <v>0</v>
      </c>
      <c r="BH339" s="144">
        <f>IF(N339="sníž. přenesená",J339,0)</f>
        <v>0</v>
      </c>
      <c r="BI339" s="144">
        <f>IF(N339="nulová",J339,0)</f>
        <v>0</v>
      </c>
      <c r="BJ339" s="18" t="s">
        <v>34</v>
      </c>
      <c r="BK339" s="144">
        <f>ROUND(I339*H339,2)</f>
        <v>0</v>
      </c>
      <c r="BL339" s="18" t="s">
        <v>156</v>
      </c>
      <c r="BM339" s="143" t="s">
        <v>862</v>
      </c>
    </row>
    <row r="340" spans="2:65" s="1" customFormat="1">
      <c r="B340" s="33"/>
      <c r="D340" s="145" t="s">
        <v>158</v>
      </c>
      <c r="F340" s="146" t="s">
        <v>619</v>
      </c>
      <c r="I340" s="147"/>
      <c r="L340" s="33"/>
      <c r="M340" s="148"/>
      <c r="T340" s="52"/>
      <c r="AT340" s="18" t="s">
        <v>158</v>
      </c>
      <c r="AU340" s="18" t="s">
        <v>81</v>
      </c>
    </row>
    <row r="341" spans="2:65" s="11" customFormat="1" ht="22.95" customHeight="1">
      <c r="B341" s="120"/>
      <c r="D341" s="121" t="s">
        <v>72</v>
      </c>
      <c r="E341" s="130" t="s">
        <v>620</v>
      </c>
      <c r="F341" s="130" t="s">
        <v>621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34</v>
      </c>
      <c r="AT341" s="128" t="s">
        <v>72</v>
      </c>
      <c r="AU341" s="128" t="s">
        <v>34</v>
      </c>
      <c r="AY341" s="121" t="s">
        <v>149</v>
      </c>
      <c r="BK341" s="129">
        <f>SUM(BK342:BK345)</f>
        <v>0</v>
      </c>
    </row>
    <row r="342" spans="2:65" s="1" customFormat="1" ht="37.950000000000003" customHeight="1">
      <c r="B342" s="33"/>
      <c r="C342" s="132" t="s">
        <v>622</v>
      </c>
      <c r="D342" s="132" t="s">
        <v>151</v>
      </c>
      <c r="E342" s="133" t="s">
        <v>623</v>
      </c>
      <c r="F342" s="134" t="s">
        <v>624</v>
      </c>
      <c r="G342" s="135" t="s">
        <v>267</v>
      </c>
      <c r="H342" s="136">
        <v>1231.2539999999999</v>
      </c>
      <c r="I342" s="137"/>
      <c r="J342" s="138">
        <f>ROUND(I342*H342,2)</f>
        <v>0</v>
      </c>
      <c r="K342" s="134" t="s">
        <v>155</v>
      </c>
      <c r="L342" s="33"/>
      <c r="M342" s="139" t="s">
        <v>19</v>
      </c>
      <c r="N342" s="140" t="s">
        <v>44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156</v>
      </c>
      <c r="AT342" s="143" t="s">
        <v>151</v>
      </c>
      <c r="AU342" s="143" t="s">
        <v>81</v>
      </c>
      <c r="AY342" s="18" t="s">
        <v>149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34</v>
      </c>
      <c r="BK342" s="144">
        <f>ROUND(I342*H342,2)</f>
        <v>0</v>
      </c>
      <c r="BL342" s="18" t="s">
        <v>156</v>
      </c>
      <c r="BM342" s="143" t="s">
        <v>863</v>
      </c>
    </row>
    <row r="343" spans="2:65" s="1" customFormat="1">
      <c r="B343" s="33"/>
      <c r="D343" s="145" t="s">
        <v>158</v>
      </c>
      <c r="F343" s="146" t="s">
        <v>626</v>
      </c>
      <c r="I343" s="147"/>
      <c r="L343" s="33"/>
      <c r="M343" s="148"/>
      <c r="T343" s="52"/>
      <c r="AT343" s="18" t="s">
        <v>158</v>
      </c>
      <c r="AU343" s="18" t="s">
        <v>81</v>
      </c>
    </row>
    <row r="344" spans="2:65" s="1" customFormat="1" ht="44.25" customHeight="1">
      <c r="B344" s="33"/>
      <c r="C344" s="132" t="s">
        <v>627</v>
      </c>
      <c r="D344" s="132" t="s">
        <v>151</v>
      </c>
      <c r="E344" s="133" t="s">
        <v>628</v>
      </c>
      <c r="F344" s="134" t="s">
        <v>629</v>
      </c>
      <c r="G344" s="135" t="s">
        <v>267</v>
      </c>
      <c r="H344" s="136">
        <v>1231.2539999999999</v>
      </c>
      <c r="I344" s="137"/>
      <c r="J344" s="138">
        <f>ROUND(I344*H344,2)</f>
        <v>0</v>
      </c>
      <c r="K344" s="134" t="s">
        <v>155</v>
      </c>
      <c r="L344" s="33"/>
      <c r="M344" s="139" t="s">
        <v>19</v>
      </c>
      <c r="N344" s="140" t="s">
        <v>44</v>
      </c>
      <c r="P344" s="141">
        <f>O344*H344</f>
        <v>0</v>
      </c>
      <c r="Q344" s="141">
        <v>0</v>
      </c>
      <c r="R344" s="141">
        <f>Q344*H344</f>
        <v>0</v>
      </c>
      <c r="S344" s="141">
        <v>0</v>
      </c>
      <c r="T344" s="142">
        <f>S344*H344</f>
        <v>0</v>
      </c>
      <c r="AR344" s="143" t="s">
        <v>156</v>
      </c>
      <c r="AT344" s="143" t="s">
        <v>151</v>
      </c>
      <c r="AU344" s="143" t="s">
        <v>81</v>
      </c>
      <c r="AY344" s="18" t="s">
        <v>149</v>
      </c>
      <c r="BE344" s="144">
        <f>IF(N344="základní",J344,0)</f>
        <v>0</v>
      </c>
      <c r="BF344" s="144">
        <f>IF(N344="snížená",J344,0)</f>
        <v>0</v>
      </c>
      <c r="BG344" s="144">
        <f>IF(N344="zákl. přenesená",J344,0)</f>
        <v>0</v>
      </c>
      <c r="BH344" s="144">
        <f>IF(N344="sníž. přenesená",J344,0)</f>
        <v>0</v>
      </c>
      <c r="BI344" s="144">
        <f>IF(N344="nulová",J344,0)</f>
        <v>0</v>
      </c>
      <c r="BJ344" s="18" t="s">
        <v>34</v>
      </c>
      <c r="BK344" s="144">
        <f>ROUND(I344*H344,2)</f>
        <v>0</v>
      </c>
      <c r="BL344" s="18" t="s">
        <v>156</v>
      </c>
      <c r="BM344" s="143" t="s">
        <v>864</v>
      </c>
    </row>
    <row r="345" spans="2:65" s="1" customFormat="1">
      <c r="B345" s="33"/>
      <c r="D345" s="145" t="s">
        <v>158</v>
      </c>
      <c r="F345" s="146" t="s">
        <v>631</v>
      </c>
      <c r="I345" s="147"/>
      <c r="L345" s="33"/>
      <c r="M345" s="187"/>
      <c r="N345" s="188"/>
      <c r="O345" s="188"/>
      <c r="P345" s="188"/>
      <c r="Q345" s="188"/>
      <c r="R345" s="188"/>
      <c r="S345" s="188"/>
      <c r="T345" s="189"/>
      <c r="AT345" s="18" t="s">
        <v>158</v>
      </c>
      <c r="AU345" s="18" t="s">
        <v>81</v>
      </c>
    </row>
    <row r="346" spans="2:65" s="1" customFormat="1" ht="6.9" customHeight="1">
      <c r="B346" s="41"/>
      <c r="C346" s="42"/>
      <c r="D346" s="42"/>
      <c r="E346" s="42"/>
      <c r="F346" s="42"/>
      <c r="G346" s="42"/>
      <c r="H346" s="42"/>
      <c r="I346" s="42"/>
      <c r="J346" s="42"/>
      <c r="K346" s="42"/>
      <c r="L346" s="33"/>
    </row>
  </sheetData>
  <sheetProtection algorithmName="SHA-512" hashValue="VA8g0g+S+X12oar/U+mjd4CaFh3kaUlireOjlZ+iZ+ZxTC9qEHShKmRjbZAO0DDBtK6EusLk5852J7bsCEpc6g==" saltValue="tyR+LUW7aVUXrhOr4hVJLfeXJ6pxguvTYOqwW/3r84uIWyrTCB12BS4BdxhBCCDcvnHaim1B9DZho37EyPAcdw==" spinCount="100000" sheet="1" objects="1" scenarios="1" formatColumns="0" formatRows="0" autoFilter="0"/>
  <autoFilter ref="C90:K345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300-000000000000}"/>
    <hyperlink ref="F97" r:id="rId2" xr:uid="{00000000-0004-0000-0300-000001000000}"/>
    <hyperlink ref="F99" r:id="rId3" xr:uid="{00000000-0004-0000-0300-000002000000}"/>
    <hyperlink ref="F104" r:id="rId4" xr:uid="{00000000-0004-0000-0300-000003000000}"/>
    <hyperlink ref="F109" r:id="rId5" xr:uid="{00000000-0004-0000-0300-000004000000}"/>
    <hyperlink ref="F114" r:id="rId6" xr:uid="{00000000-0004-0000-0300-000005000000}"/>
    <hyperlink ref="F119" r:id="rId7" xr:uid="{00000000-0004-0000-0300-000006000000}"/>
    <hyperlink ref="F127" r:id="rId8" xr:uid="{00000000-0004-0000-0300-000007000000}"/>
    <hyperlink ref="F129" r:id="rId9" xr:uid="{00000000-0004-0000-0300-000008000000}"/>
    <hyperlink ref="F131" r:id="rId10" xr:uid="{00000000-0004-0000-0300-000009000000}"/>
    <hyperlink ref="F133" r:id="rId11" xr:uid="{00000000-0004-0000-0300-00000A000000}"/>
    <hyperlink ref="F135" r:id="rId12" xr:uid="{00000000-0004-0000-0300-00000B000000}"/>
    <hyperlink ref="F138" r:id="rId13" xr:uid="{00000000-0004-0000-0300-00000C000000}"/>
    <hyperlink ref="F141" r:id="rId14" xr:uid="{00000000-0004-0000-0300-00000D000000}"/>
    <hyperlink ref="F144" r:id="rId15" xr:uid="{00000000-0004-0000-0300-00000E000000}"/>
    <hyperlink ref="F151" r:id="rId16" xr:uid="{00000000-0004-0000-0300-00000F000000}"/>
    <hyperlink ref="F156" r:id="rId17" xr:uid="{00000000-0004-0000-0300-000010000000}"/>
    <hyperlink ref="F161" r:id="rId18" xr:uid="{00000000-0004-0000-0300-000011000000}"/>
    <hyperlink ref="F164" r:id="rId19" xr:uid="{00000000-0004-0000-0300-000012000000}"/>
    <hyperlink ref="F171" r:id="rId20" xr:uid="{00000000-0004-0000-0300-000013000000}"/>
    <hyperlink ref="F174" r:id="rId21" xr:uid="{00000000-0004-0000-0300-000014000000}"/>
    <hyperlink ref="F179" r:id="rId22" xr:uid="{00000000-0004-0000-0300-000015000000}"/>
    <hyperlink ref="F181" r:id="rId23" xr:uid="{00000000-0004-0000-0300-000016000000}"/>
    <hyperlink ref="F184" r:id="rId24" xr:uid="{00000000-0004-0000-0300-000017000000}"/>
    <hyperlink ref="F191" r:id="rId25" xr:uid="{00000000-0004-0000-0300-000018000000}"/>
    <hyperlink ref="F196" r:id="rId26" xr:uid="{00000000-0004-0000-0300-000019000000}"/>
    <hyperlink ref="F199" r:id="rId27" xr:uid="{00000000-0004-0000-0300-00001A000000}"/>
    <hyperlink ref="F203" r:id="rId28" xr:uid="{00000000-0004-0000-0300-00001B000000}"/>
    <hyperlink ref="F207" r:id="rId29" xr:uid="{00000000-0004-0000-0300-00001C000000}"/>
    <hyperlink ref="F209" r:id="rId30" xr:uid="{00000000-0004-0000-0300-00001D000000}"/>
    <hyperlink ref="F211" r:id="rId31" xr:uid="{00000000-0004-0000-0300-00001E000000}"/>
    <hyperlink ref="F213" r:id="rId32" xr:uid="{00000000-0004-0000-0300-00001F000000}"/>
    <hyperlink ref="F215" r:id="rId33" xr:uid="{00000000-0004-0000-0300-000020000000}"/>
    <hyperlink ref="F221" r:id="rId34" xr:uid="{00000000-0004-0000-0300-000021000000}"/>
    <hyperlink ref="F223" r:id="rId35" xr:uid="{00000000-0004-0000-0300-000022000000}"/>
    <hyperlink ref="F226" r:id="rId36" xr:uid="{00000000-0004-0000-0300-000023000000}"/>
    <hyperlink ref="F233" r:id="rId37" xr:uid="{00000000-0004-0000-0300-000024000000}"/>
    <hyperlink ref="F237" r:id="rId38" xr:uid="{00000000-0004-0000-0300-000025000000}"/>
    <hyperlink ref="F241" r:id="rId39" xr:uid="{00000000-0004-0000-0300-000026000000}"/>
    <hyperlink ref="F246" r:id="rId40" xr:uid="{00000000-0004-0000-0300-000027000000}"/>
    <hyperlink ref="F251" r:id="rId41" xr:uid="{00000000-0004-0000-0300-000028000000}"/>
    <hyperlink ref="F255" r:id="rId42" xr:uid="{00000000-0004-0000-0300-000029000000}"/>
    <hyperlink ref="F259" r:id="rId43" xr:uid="{00000000-0004-0000-0300-00002A000000}"/>
    <hyperlink ref="F265" r:id="rId44" xr:uid="{00000000-0004-0000-0300-00002B000000}"/>
    <hyperlink ref="F271" r:id="rId45" xr:uid="{00000000-0004-0000-0300-00002C000000}"/>
    <hyperlink ref="F278" r:id="rId46" xr:uid="{00000000-0004-0000-0300-00002D000000}"/>
    <hyperlink ref="F285" r:id="rId47" xr:uid="{00000000-0004-0000-0300-00002E000000}"/>
    <hyperlink ref="F294" r:id="rId48" xr:uid="{00000000-0004-0000-0300-00002F000000}"/>
    <hyperlink ref="F297" r:id="rId49" xr:uid="{00000000-0004-0000-0300-000030000000}"/>
    <hyperlink ref="F301" r:id="rId50" xr:uid="{00000000-0004-0000-0300-000031000000}"/>
    <hyperlink ref="F305" r:id="rId51" xr:uid="{00000000-0004-0000-0300-000032000000}"/>
    <hyperlink ref="F310" r:id="rId52" xr:uid="{00000000-0004-0000-0300-000033000000}"/>
    <hyperlink ref="F312" r:id="rId53" xr:uid="{00000000-0004-0000-0300-000034000000}"/>
    <hyperlink ref="F314" r:id="rId54" xr:uid="{00000000-0004-0000-0300-000035000000}"/>
    <hyperlink ref="F316" r:id="rId55" xr:uid="{00000000-0004-0000-0300-000036000000}"/>
    <hyperlink ref="F321" r:id="rId56" xr:uid="{00000000-0004-0000-0300-000037000000}"/>
    <hyperlink ref="F323" r:id="rId57" xr:uid="{00000000-0004-0000-0300-000038000000}"/>
    <hyperlink ref="F331" r:id="rId58" xr:uid="{00000000-0004-0000-0300-000039000000}"/>
    <hyperlink ref="F333" r:id="rId59" xr:uid="{00000000-0004-0000-0300-00003A000000}"/>
    <hyperlink ref="F336" r:id="rId60" xr:uid="{00000000-0004-0000-0300-00003B000000}"/>
    <hyperlink ref="F338" r:id="rId61" xr:uid="{00000000-0004-0000-0300-00003C000000}"/>
    <hyperlink ref="F340" r:id="rId62" xr:uid="{00000000-0004-0000-0300-00003D000000}"/>
    <hyperlink ref="F343" r:id="rId63" xr:uid="{00000000-0004-0000-0300-00003E000000}"/>
    <hyperlink ref="F345" r:id="rId64" xr:uid="{00000000-0004-0000-0300-00003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98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674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865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ROUND((SUM(BE91:BE124)),  0)</f>
        <v>0</v>
      </c>
      <c r="I35" s="94">
        <v>0.21</v>
      </c>
      <c r="J35" s="82">
        <f>ROUND(((SUM(BE91:BE124))*I35),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ROUND((SUM(BF91:BF124)),  0)</f>
        <v>0</v>
      </c>
      <c r="I36" s="94">
        <v>0.15</v>
      </c>
      <c r="J36" s="82">
        <f>ROUND(((SUM(BF91:BF124))*I36),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ROUND((SUM(BG91:BG124)),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ROUND((SUM(BH91:BH124)),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ROUND((SUM(BI91:BI124)),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674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SO02b - Chodník - ul.Korycanská - doprovodná část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J105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J112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J120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1" t="str">
        <f>E7</f>
        <v>Výstavba chodníků - ul.Hlavní a Korycanská, Veliká Ves</v>
      </c>
      <c r="F79" s="312"/>
      <c r="G79" s="312"/>
      <c r="H79" s="312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1" t="s">
        <v>674</v>
      </c>
      <c r="F81" s="310"/>
      <c r="G81" s="310"/>
      <c r="H81" s="310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274" t="str">
        <f>E11</f>
        <v>SO02b - Chodník - ul.Korycanská - doprovodná část</v>
      </c>
      <c r="F83" s="310"/>
      <c r="G83" s="310"/>
      <c r="H83" s="310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67.30918650000001</v>
      </c>
      <c r="S91" s="50"/>
      <c r="T91" s="118">
        <f>T92</f>
        <v>61.667400000000001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P93+P96+P105+P112+P120</f>
        <v>0</v>
      </c>
      <c r="R92" s="126">
        <f>R93+R96+R105+R112+R120</f>
        <v>67.30918650000001</v>
      </c>
      <c r="T92" s="127">
        <f>T93+T96+T105+T112+T120</f>
        <v>61.667400000000001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BK93+BK96+BK105+BK112+BK120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SUM(P94:P95)</f>
        <v>0</v>
      </c>
      <c r="R93" s="126">
        <f>SUM(R94:R95)</f>
        <v>0</v>
      </c>
      <c r="T93" s="127">
        <f>SUM(T94:T95)</f>
        <v>61.667400000000001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SUM(BK94:BK95)</f>
        <v>0</v>
      </c>
    </row>
    <row r="94" spans="2:65" s="1" customFormat="1" ht="49.2" customHeight="1">
      <c r="B94" s="33"/>
      <c r="C94" s="132" t="s">
        <v>34</v>
      </c>
      <c r="D94" s="132" t="s">
        <v>151</v>
      </c>
      <c r="E94" s="133" t="s">
        <v>633</v>
      </c>
      <c r="F94" s="134" t="s">
        <v>634</v>
      </c>
      <c r="G94" s="135" t="s">
        <v>154</v>
      </c>
      <c r="H94" s="136">
        <v>195.15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0.316</v>
      </c>
      <c r="T94" s="142">
        <f>S94*H94</f>
        <v>61.667400000000001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866</v>
      </c>
    </row>
    <row r="95" spans="2:65" s="1" customFormat="1">
      <c r="B95" s="33"/>
      <c r="D95" s="145" t="s">
        <v>158</v>
      </c>
      <c r="F95" s="146" t="s">
        <v>636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1" customFormat="1" ht="22.95" customHeight="1">
      <c r="B96" s="120"/>
      <c r="D96" s="121" t="s">
        <v>72</v>
      </c>
      <c r="E96" s="130" t="s">
        <v>181</v>
      </c>
      <c r="F96" s="130" t="s">
        <v>382</v>
      </c>
      <c r="I96" s="123"/>
      <c r="J96" s="131">
        <f>BK96</f>
        <v>0</v>
      </c>
      <c r="L96" s="120"/>
      <c r="M96" s="125"/>
      <c r="P96" s="126">
        <f>SUM(P97:P104)</f>
        <v>0</v>
      </c>
      <c r="R96" s="126">
        <f>SUM(R97:R104)</f>
        <v>67.199902500000007</v>
      </c>
      <c r="T96" s="127">
        <f>SUM(T97:T104)</f>
        <v>0</v>
      </c>
      <c r="AR96" s="121" t="s">
        <v>34</v>
      </c>
      <c r="AT96" s="128" t="s">
        <v>72</v>
      </c>
      <c r="AU96" s="128" t="s">
        <v>34</v>
      </c>
      <c r="AY96" s="121" t="s">
        <v>149</v>
      </c>
      <c r="BK96" s="129">
        <f>SUM(BK97:BK104)</f>
        <v>0</v>
      </c>
    </row>
    <row r="97" spans="2:65" s="1" customFormat="1" ht="24.15" customHeight="1">
      <c r="B97" s="33"/>
      <c r="C97" s="132" t="s">
        <v>81</v>
      </c>
      <c r="D97" s="132" t="s">
        <v>151</v>
      </c>
      <c r="E97" s="133" t="s">
        <v>637</v>
      </c>
      <c r="F97" s="134" t="s">
        <v>638</v>
      </c>
      <c r="G97" s="135" t="s">
        <v>154</v>
      </c>
      <c r="H97" s="136">
        <v>195.15</v>
      </c>
      <c r="I97" s="137"/>
      <c r="J97" s="138">
        <f>ROUND(I97*H97,2)</f>
        <v>0</v>
      </c>
      <c r="K97" s="134" t="s">
        <v>155</v>
      </c>
      <c r="L97" s="33"/>
      <c r="M97" s="139" t="s">
        <v>19</v>
      </c>
      <c r="N97" s="140" t="s">
        <v>44</v>
      </c>
      <c r="P97" s="141">
        <f>O97*H97</f>
        <v>0</v>
      </c>
      <c r="Q97" s="141">
        <v>6.5199999999999998E-3</v>
      </c>
      <c r="R97" s="141">
        <f>Q97*H97</f>
        <v>1.272378</v>
      </c>
      <c r="S97" s="141">
        <v>0</v>
      </c>
      <c r="T97" s="142">
        <f>S97*H97</f>
        <v>0</v>
      </c>
      <c r="AR97" s="143" t="s">
        <v>156</v>
      </c>
      <c r="AT97" s="143" t="s">
        <v>151</v>
      </c>
      <c r="AU97" s="143" t="s">
        <v>81</v>
      </c>
      <c r="AY97" s="18" t="s">
        <v>149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34</v>
      </c>
      <c r="BK97" s="144">
        <f>ROUND(I97*H97,2)</f>
        <v>0</v>
      </c>
      <c r="BL97" s="18" t="s">
        <v>156</v>
      </c>
      <c r="BM97" s="143" t="s">
        <v>867</v>
      </c>
    </row>
    <row r="98" spans="2:65" s="1" customFormat="1">
      <c r="B98" s="33"/>
      <c r="D98" s="145" t="s">
        <v>158</v>
      </c>
      <c r="F98" s="146" t="s">
        <v>640</v>
      </c>
      <c r="I98" s="147"/>
      <c r="L98" s="33"/>
      <c r="M98" s="148"/>
      <c r="T98" s="52"/>
      <c r="AT98" s="18" t="s">
        <v>158</v>
      </c>
      <c r="AU98" s="18" t="s">
        <v>81</v>
      </c>
    </row>
    <row r="99" spans="2:65" s="1" customFormat="1" ht="24.15" customHeight="1">
      <c r="B99" s="33"/>
      <c r="C99" s="132" t="s">
        <v>169</v>
      </c>
      <c r="D99" s="132" t="s">
        <v>151</v>
      </c>
      <c r="E99" s="133" t="s">
        <v>641</v>
      </c>
      <c r="F99" s="134" t="s">
        <v>642</v>
      </c>
      <c r="G99" s="135" t="s">
        <v>154</v>
      </c>
      <c r="H99" s="136">
        <v>195.15</v>
      </c>
      <c r="I99" s="137"/>
      <c r="J99" s="138">
        <f>ROUND(I99*H99,2)</f>
        <v>0</v>
      </c>
      <c r="K99" s="134" t="s">
        <v>155</v>
      </c>
      <c r="L99" s="33"/>
      <c r="M99" s="139" t="s">
        <v>19</v>
      </c>
      <c r="N99" s="140" t="s">
        <v>44</v>
      </c>
      <c r="P99" s="141">
        <f>O99*H99</f>
        <v>0</v>
      </c>
      <c r="Q99" s="141">
        <v>7.1000000000000002E-4</v>
      </c>
      <c r="R99" s="141">
        <f>Q99*H99</f>
        <v>0.1385565</v>
      </c>
      <c r="S99" s="141">
        <v>0</v>
      </c>
      <c r="T99" s="142">
        <f>S99*H99</f>
        <v>0</v>
      </c>
      <c r="AR99" s="143" t="s">
        <v>156</v>
      </c>
      <c r="AT99" s="143" t="s">
        <v>151</v>
      </c>
      <c r="AU99" s="143" t="s">
        <v>81</v>
      </c>
      <c r="AY99" s="18" t="s">
        <v>149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34</v>
      </c>
      <c r="BK99" s="144">
        <f>ROUND(I99*H99,2)</f>
        <v>0</v>
      </c>
      <c r="BL99" s="18" t="s">
        <v>156</v>
      </c>
      <c r="BM99" s="143" t="s">
        <v>868</v>
      </c>
    </row>
    <row r="100" spans="2:65" s="1" customFormat="1">
      <c r="B100" s="33"/>
      <c r="D100" s="145" t="s">
        <v>158</v>
      </c>
      <c r="F100" s="146" t="s">
        <v>644</v>
      </c>
      <c r="I100" s="147"/>
      <c r="L100" s="33"/>
      <c r="M100" s="148"/>
      <c r="T100" s="52"/>
      <c r="AT100" s="18" t="s">
        <v>158</v>
      </c>
      <c r="AU100" s="18" t="s">
        <v>81</v>
      </c>
    </row>
    <row r="101" spans="2:65" s="1" customFormat="1" ht="44.25" customHeight="1">
      <c r="B101" s="33"/>
      <c r="C101" s="132" t="s">
        <v>156</v>
      </c>
      <c r="D101" s="132" t="s">
        <v>151</v>
      </c>
      <c r="E101" s="133" t="s">
        <v>645</v>
      </c>
      <c r="F101" s="134" t="s">
        <v>646</v>
      </c>
      <c r="G101" s="135" t="s">
        <v>154</v>
      </c>
      <c r="H101" s="136">
        <v>195.15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0.12966</v>
      </c>
      <c r="R101" s="141">
        <f>Q101*H101</f>
        <v>25.303149000000001</v>
      </c>
      <c r="S101" s="141">
        <v>0</v>
      </c>
      <c r="T101" s="142">
        <f>S101*H101</f>
        <v>0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869</v>
      </c>
    </row>
    <row r="102" spans="2:65" s="1" customFormat="1">
      <c r="B102" s="33"/>
      <c r="D102" s="145" t="s">
        <v>158</v>
      </c>
      <c r="F102" s="146" t="s">
        <v>648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" customFormat="1" ht="44.25" customHeight="1">
      <c r="B103" s="33"/>
      <c r="C103" s="132" t="s">
        <v>181</v>
      </c>
      <c r="D103" s="132" t="s">
        <v>151</v>
      </c>
      <c r="E103" s="133" t="s">
        <v>649</v>
      </c>
      <c r="F103" s="134" t="s">
        <v>650</v>
      </c>
      <c r="G103" s="135" t="s">
        <v>154</v>
      </c>
      <c r="H103" s="136">
        <v>195.15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0.20746000000000001</v>
      </c>
      <c r="R103" s="141">
        <f>Q103*H103</f>
        <v>40.485818999999999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870</v>
      </c>
    </row>
    <row r="104" spans="2:65" s="1" customFormat="1">
      <c r="B104" s="33"/>
      <c r="D104" s="145" t="s">
        <v>158</v>
      </c>
      <c r="F104" s="146" t="s">
        <v>652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1" customFormat="1" ht="22.95" customHeight="1">
      <c r="B105" s="120"/>
      <c r="D105" s="121" t="s">
        <v>72</v>
      </c>
      <c r="E105" s="130" t="s">
        <v>211</v>
      </c>
      <c r="F105" s="130" t="s">
        <v>473</v>
      </c>
      <c r="I105" s="123"/>
      <c r="J105" s="131">
        <f>BK105</f>
        <v>0</v>
      </c>
      <c r="L105" s="120"/>
      <c r="M105" s="125"/>
      <c r="P105" s="126">
        <f>SUM(P106:P111)</f>
        <v>0</v>
      </c>
      <c r="R105" s="126">
        <f>SUM(R106:R111)</f>
        <v>0.10928399999999999</v>
      </c>
      <c r="T105" s="127">
        <f>SUM(T106:T111)</f>
        <v>0</v>
      </c>
      <c r="AR105" s="121" t="s">
        <v>34</v>
      </c>
      <c r="AT105" s="128" t="s">
        <v>72</v>
      </c>
      <c r="AU105" s="128" t="s">
        <v>34</v>
      </c>
      <c r="AY105" s="121" t="s">
        <v>149</v>
      </c>
      <c r="BK105" s="129">
        <f>SUM(BK106:BK111)</f>
        <v>0</v>
      </c>
    </row>
    <row r="106" spans="2:65" s="1" customFormat="1" ht="37.950000000000003" customHeight="1">
      <c r="B106" s="33"/>
      <c r="C106" s="132" t="s">
        <v>193</v>
      </c>
      <c r="D106" s="132" t="s">
        <v>151</v>
      </c>
      <c r="E106" s="133" t="s">
        <v>653</v>
      </c>
      <c r="F106" s="134" t="s">
        <v>654</v>
      </c>
      <c r="G106" s="135" t="s">
        <v>457</v>
      </c>
      <c r="H106" s="136">
        <v>390.3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871</v>
      </c>
    </row>
    <row r="107" spans="2:65" s="1" customFormat="1">
      <c r="B107" s="33"/>
      <c r="D107" s="145" t="s">
        <v>158</v>
      </c>
      <c r="F107" s="146" t="s">
        <v>656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" customFormat="1" ht="55.5" customHeight="1">
      <c r="B108" s="33"/>
      <c r="C108" s="132" t="s">
        <v>198</v>
      </c>
      <c r="D108" s="132" t="s">
        <v>151</v>
      </c>
      <c r="E108" s="133" t="s">
        <v>657</v>
      </c>
      <c r="F108" s="134" t="s">
        <v>658</v>
      </c>
      <c r="G108" s="135" t="s">
        <v>457</v>
      </c>
      <c r="H108" s="136">
        <v>390.3</v>
      </c>
      <c r="I108" s="137"/>
      <c r="J108" s="138">
        <f>ROUND(I108*H108,2)</f>
        <v>0</v>
      </c>
      <c r="K108" s="134" t="s">
        <v>155</v>
      </c>
      <c r="L108" s="33"/>
      <c r="M108" s="139" t="s">
        <v>19</v>
      </c>
      <c r="N108" s="140" t="s">
        <v>44</v>
      </c>
      <c r="P108" s="141">
        <f>O108*H108</f>
        <v>0</v>
      </c>
      <c r="Q108" s="141">
        <v>2.7999999999999998E-4</v>
      </c>
      <c r="R108" s="141">
        <f>Q108*H108</f>
        <v>0.10928399999999999</v>
      </c>
      <c r="S108" s="141">
        <v>0</v>
      </c>
      <c r="T108" s="142">
        <f>S108*H108</f>
        <v>0</v>
      </c>
      <c r="AR108" s="143" t="s">
        <v>156</v>
      </c>
      <c r="AT108" s="143" t="s">
        <v>151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872</v>
      </c>
    </row>
    <row r="109" spans="2:65" s="1" customFormat="1">
      <c r="B109" s="33"/>
      <c r="D109" s="145" t="s">
        <v>158</v>
      </c>
      <c r="F109" s="146" t="s">
        <v>660</v>
      </c>
      <c r="I109" s="147"/>
      <c r="L109" s="33"/>
      <c r="M109" s="148"/>
      <c r="T109" s="52"/>
      <c r="AT109" s="18" t="s">
        <v>158</v>
      </c>
      <c r="AU109" s="18" t="s">
        <v>81</v>
      </c>
    </row>
    <row r="110" spans="2:65" s="1" customFormat="1" ht="24.15" customHeight="1">
      <c r="B110" s="33"/>
      <c r="C110" s="132" t="s">
        <v>206</v>
      </c>
      <c r="D110" s="132" t="s">
        <v>151</v>
      </c>
      <c r="E110" s="133" t="s">
        <v>661</v>
      </c>
      <c r="F110" s="134" t="s">
        <v>662</v>
      </c>
      <c r="G110" s="135" t="s">
        <v>457</v>
      </c>
      <c r="H110" s="136">
        <v>390.3</v>
      </c>
      <c r="I110" s="137"/>
      <c r="J110" s="138">
        <f>ROUND(I110*H110,2)</f>
        <v>0</v>
      </c>
      <c r="K110" s="134" t="s">
        <v>155</v>
      </c>
      <c r="L110" s="33"/>
      <c r="M110" s="139" t="s">
        <v>19</v>
      </c>
      <c r="N110" s="140" t="s">
        <v>44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156</v>
      </c>
      <c r="AT110" s="143" t="s">
        <v>151</v>
      </c>
      <c r="AU110" s="143" t="s">
        <v>81</v>
      </c>
      <c r="AY110" s="18" t="s">
        <v>149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34</v>
      </c>
      <c r="BK110" s="144">
        <f>ROUND(I110*H110,2)</f>
        <v>0</v>
      </c>
      <c r="BL110" s="18" t="s">
        <v>156</v>
      </c>
      <c r="BM110" s="143" t="s">
        <v>873</v>
      </c>
    </row>
    <row r="111" spans="2:65" s="1" customFormat="1">
      <c r="B111" s="33"/>
      <c r="D111" s="145" t="s">
        <v>158</v>
      </c>
      <c r="F111" s="146" t="s">
        <v>664</v>
      </c>
      <c r="I111" s="147"/>
      <c r="L111" s="33"/>
      <c r="M111" s="148"/>
      <c r="T111" s="52"/>
      <c r="AT111" s="18" t="s">
        <v>158</v>
      </c>
      <c r="AU111" s="18" t="s">
        <v>81</v>
      </c>
    </row>
    <row r="112" spans="2:65" s="11" customFormat="1" ht="22.95" customHeight="1">
      <c r="B112" s="120"/>
      <c r="D112" s="121" t="s">
        <v>72</v>
      </c>
      <c r="E112" s="130" t="s">
        <v>592</v>
      </c>
      <c r="F112" s="130" t="s">
        <v>593</v>
      </c>
      <c r="I112" s="123"/>
      <c r="J112" s="131">
        <f>BK112</f>
        <v>0</v>
      </c>
      <c r="L112" s="120"/>
      <c r="M112" s="125"/>
      <c r="P112" s="126">
        <f>SUM(P113:P119)</f>
        <v>0</v>
      </c>
      <c r="R112" s="126">
        <f>SUM(R113:R119)</f>
        <v>0</v>
      </c>
      <c r="T112" s="127">
        <f>SUM(T113:T119)</f>
        <v>0</v>
      </c>
      <c r="AR112" s="121" t="s">
        <v>34</v>
      </c>
      <c r="AT112" s="128" t="s">
        <v>72</v>
      </c>
      <c r="AU112" s="128" t="s">
        <v>34</v>
      </c>
      <c r="AY112" s="121" t="s">
        <v>149</v>
      </c>
      <c r="BK112" s="129">
        <f>SUM(BK113:BK119)</f>
        <v>0</v>
      </c>
    </row>
    <row r="113" spans="2:65" s="1" customFormat="1" ht="33" customHeight="1">
      <c r="B113" s="33"/>
      <c r="C113" s="132" t="s">
        <v>211</v>
      </c>
      <c r="D113" s="132" t="s">
        <v>151</v>
      </c>
      <c r="E113" s="133" t="s">
        <v>595</v>
      </c>
      <c r="F113" s="134" t="s">
        <v>596</v>
      </c>
      <c r="G113" s="135" t="s">
        <v>267</v>
      </c>
      <c r="H113" s="136">
        <v>61.667000000000002</v>
      </c>
      <c r="I113" s="137"/>
      <c r="J113" s="138">
        <f>ROUND(I113*H113,2)</f>
        <v>0</v>
      </c>
      <c r="K113" s="134" t="s">
        <v>155</v>
      </c>
      <c r="L113" s="33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156</v>
      </c>
      <c r="AT113" s="143" t="s">
        <v>151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874</v>
      </c>
    </row>
    <row r="114" spans="2:65" s="1" customFormat="1">
      <c r="B114" s="33"/>
      <c r="D114" s="145" t="s">
        <v>158</v>
      </c>
      <c r="F114" s="146" t="s">
        <v>598</v>
      </c>
      <c r="I114" s="147"/>
      <c r="L114" s="33"/>
      <c r="M114" s="148"/>
      <c r="T114" s="52"/>
      <c r="AT114" s="18" t="s">
        <v>158</v>
      </c>
      <c r="AU114" s="18" t="s">
        <v>81</v>
      </c>
    </row>
    <row r="115" spans="2:65" s="1" customFormat="1" ht="44.25" customHeight="1">
      <c r="B115" s="33"/>
      <c r="C115" s="132" t="s">
        <v>219</v>
      </c>
      <c r="D115" s="132" t="s">
        <v>151</v>
      </c>
      <c r="E115" s="133" t="s">
        <v>600</v>
      </c>
      <c r="F115" s="134" t="s">
        <v>601</v>
      </c>
      <c r="G115" s="135" t="s">
        <v>267</v>
      </c>
      <c r="H115" s="136">
        <v>1788.3430000000001</v>
      </c>
      <c r="I115" s="137"/>
      <c r="J115" s="138">
        <f>ROUND(I115*H115,2)</f>
        <v>0</v>
      </c>
      <c r="K115" s="134" t="s">
        <v>155</v>
      </c>
      <c r="L115" s="33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156</v>
      </c>
      <c r="AT115" s="143" t="s">
        <v>151</v>
      </c>
      <c r="AU115" s="143" t="s">
        <v>81</v>
      </c>
      <c r="AY115" s="18" t="s">
        <v>149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34</v>
      </c>
      <c r="BK115" s="144">
        <f>ROUND(I115*H115,2)</f>
        <v>0</v>
      </c>
      <c r="BL115" s="18" t="s">
        <v>156</v>
      </c>
      <c r="BM115" s="143" t="s">
        <v>875</v>
      </c>
    </row>
    <row r="116" spans="2:65" s="1" customFormat="1">
      <c r="B116" s="33"/>
      <c r="D116" s="145" t="s">
        <v>158</v>
      </c>
      <c r="F116" s="146" t="s">
        <v>603</v>
      </c>
      <c r="I116" s="147"/>
      <c r="L116" s="33"/>
      <c r="M116" s="148"/>
      <c r="T116" s="52"/>
      <c r="AT116" s="18" t="s">
        <v>158</v>
      </c>
      <c r="AU116" s="18" t="s">
        <v>81</v>
      </c>
    </row>
    <row r="117" spans="2:65" s="13" customFormat="1">
      <c r="B117" s="156"/>
      <c r="D117" s="150" t="s">
        <v>160</v>
      </c>
      <c r="F117" s="158" t="s">
        <v>876</v>
      </c>
      <c r="H117" s="159">
        <v>1788.3430000000001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4</v>
      </c>
      <c r="AX117" s="13" t="s">
        <v>34</v>
      </c>
      <c r="AY117" s="157" t="s">
        <v>149</v>
      </c>
    </row>
    <row r="118" spans="2:65" s="1" customFormat="1" ht="44.25" customHeight="1">
      <c r="B118" s="33"/>
      <c r="C118" s="132" t="s">
        <v>226</v>
      </c>
      <c r="D118" s="132" t="s">
        <v>151</v>
      </c>
      <c r="E118" s="133" t="s">
        <v>668</v>
      </c>
      <c r="F118" s="134" t="s">
        <v>669</v>
      </c>
      <c r="G118" s="135" t="s">
        <v>267</v>
      </c>
      <c r="H118" s="136">
        <v>61.667000000000002</v>
      </c>
      <c r="I118" s="137"/>
      <c r="J118" s="138">
        <f>ROUND(I118*H118,2)</f>
        <v>0</v>
      </c>
      <c r="K118" s="134" t="s">
        <v>155</v>
      </c>
      <c r="L118" s="33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156</v>
      </c>
      <c r="AT118" s="143" t="s">
        <v>151</v>
      </c>
      <c r="AU118" s="143" t="s">
        <v>81</v>
      </c>
      <c r="AY118" s="18" t="s">
        <v>149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34</v>
      </c>
      <c r="BK118" s="144">
        <f>ROUND(I118*H118,2)</f>
        <v>0</v>
      </c>
      <c r="BL118" s="18" t="s">
        <v>156</v>
      </c>
      <c r="BM118" s="143" t="s">
        <v>877</v>
      </c>
    </row>
    <row r="119" spans="2:65" s="1" customFormat="1">
      <c r="B119" s="33"/>
      <c r="D119" s="145" t="s">
        <v>158</v>
      </c>
      <c r="F119" s="146" t="s">
        <v>671</v>
      </c>
      <c r="I119" s="147"/>
      <c r="L119" s="33"/>
      <c r="M119" s="148"/>
      <c r="T119" s="52"/>
      <c r="AT119" s="18" t="s">
        <v>158</v>
      </c>
      <c r="AU119" s="18" t="s">
        <v>81</v>
      </c>
    </row>
    <row r="120" spans="2:65" s="11" customFormat="1" ht="22.95" customHeight="1">
      <c r="B120" s="120"/>
      <c r="D120" s="121" t="s">
        <v>72</v>
      </c>
      <c r="E120" s="130" t="s">
        <v>620</v>
      </c>
      <c r="F120" s="130" t="s">
        <v>621</v>
      </c>
      <c r="I120" s="123"/>
      <c r="J120" s="131">
        <f>BK120</f>
        <v>0</v>
      </c>
      <c r="L120" s="120"/>
      <c r="M120" s="125"/>
      <c r="P120" s="126">
        <f>SUM(P121:P124)</f>
        <v>0</v>
      </c>
      <c r="R120" s="126">
        <f>SUM(R121:R124)</f>
        <v>0</v>
      </c>
      <c r="T120" s="127">
        <f>SUM(T121:T124)</f>
        <v>0</v>
      </c>
      <c r="AR120" s="121" t="s">
        <v>34</v>
      </c>
      <c r="AT120" s="128" t="s">
        <v>72</v>
      </c>
      <c r="AU120" s="128" t="s">
        <v>34</v>
      </c>
      <c r="AY120" s="121" t="s">
        <v>149</v>
      </c>
      <c r="BK120" s="129">
        <f>SUM(BK121:BK124)</f>
        <v>0</v>
      </c>
    </row>
    <row r="121" spans="2:65" s="1" customFormat="1" ht="37.950000000000003" customHeight="1">
      <c r="B121" s="33"/>
      <c r="C121" s="132" t="s">
        <v>233</v>
      </c>
      <c r="D121" s="132" t="s">
        <v>151</v>
      </c>
      <c r="E121" s="133" t="s">
        <v>623</v>
      </c>
      <c r="F121" s="134" t="s">
        <v>624</v>
      </c>
      <c r="G121" s="135" t="s">
        <v>267</v>
      </c>
      <c r="H121" s="136">
        <v>67.308999999999997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878</v>
      </c>
    </row>
    <row r="122" spans="2:65" s="1" customFormat="1">
      <c r="B122" s="33"/>
      <c r="D122" s="145" t="s">
        <v>158</v>
      </c>
      <c r="F122" s="146" t="s">
        <v>626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44.25" customHeight="1">
      <c r="B123" s="33"/>
      <c r="C123" s="132" t="s">
        <v>239</v>
      </c>
      <c r="D123" s="132" t="s">
        <v>151</v>
      </c>
      <c r="E123" s="133" t="s">
        <v>628</v>
      </c>
      <c r="F123" s="134" t="s">
        <v>629</v>
      </c>
      <c r="G123" s="135" t="s">
        <v>267</v>
      </c>
      <c r="H123" s="136">
        <v>67.308999999999997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879</v>
      </c>
    </row>
    <row r="124" spans="2:65" s="1" customFormat="1">
      <c r="B124" s="33"/>
      <c r="D124" s="145" t="s">
        <v>158</v>
      </c>
      <c r="F124" s="146" t="s">
        <v>631</v>
      </c>
      <c r="I124" s="147"/>
      <c r="L124" s="33"/>
      <c r="M124" s="187"/>
      <c r="N124" s="188"/>
      <c r="O124" s="188"/>
      <c r="P124" s="188"/>
      <c r="Q124" s="188"/>
      <c r="R124" s="188"/>
      <c r="S124" s="188"/>
      <c r="T124" s="189"/>
      <c r="AT124" s="18" t="s">
        <v>158</v>
      </c>
      <c r="AU124" s="18" t="s">
        <v>81</v>
      </c>
    </row>
    <row r="125" spans="2:65" s="1" customFormat="1" ht="6.9" customHeight="1"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33"/>
    </row>
  </sheetData>
  <sheetProtection algorithmName="SHA-512" hashValue="sDixpyqTENnkBqsrAE/nTyzh4z4NMd2x56Iy7Nn7AwhCZX43LJ8y58BZat6PSbYDb8oCiPvnw4l+TIz9owCtVg==" saltValue="fNN814dwEAFoT3GmhARCc0vNlEUa1Qlq4TDHatLlcPDwuZl8VaVQD6OZUfLHNNjwjx8n1Ykr67cDaDPTGUGeWQ==" spinCount="100000" sheet="1" objects="1" scenarios="1" formatColumns="0" formatRows="0" autoFilter="0"/>
  <autoFilter ref="C90:K124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400-000000000000}"/>
    <hyperlink ref="F98" r:id="rId2" xr:uid="{00000000-0004-0000-0400-000001000000}"/>
    <hyperlink ref="F100" r:id="rId3" xr:uid="{00000000-0004-0000-0400-000002000000}"/>
    <hyperlink ref="F102" r:id="rId4" xr:uid="{00000000-0004-0000-0400-000003000000}"/>
    <hyperlink ref="F104" r:id="rId5" xr:uid="{00000000-0004-0000-0400-000004000000}"/>
    <hyperlink ref="F107" r:id="rId6" xr:uid="{00000000-0004-0000-0400-000005000000}"/>
    <hyperlink ref="F109" r:id="rId7" xr:uid="{00000000-0004-0000-0400-000006000000}"/>
    <hyperlink ref="F111" r:id="rId8" xr:uid="{00000000-0004-0000-0400-000007000000}"/>
    <hyperlink ref="F114" r:id="rId9" xr:uid="{00000000-0004-0000-0400-000008000000}"/>
    <hyperlink ref="F116" r:id="rId10" xr:uid="{00000000-0004-0000-0400-000009000000}"/>
    <hyperlink ref="F119" r:id="rId11" xr:uid="{00000000-0004-0000-0400-00000A000000}"/>
    <hyperlink ref="F122" r:id="rId12" xr:uid="{00000000-0004-0000-0400-00000B000000}"/>
    <hyperlink ref="F124" r:id="rId13" xr:uid="{00000000-0004-0000-0400-00000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6"/>
  <sheetViews>
    <sheetView showGridLines="0" topLeftCell="A274" workbookViewId="0">
      <selection activeCell="I111" sqref="I11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104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880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881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ROUND((SUM(BE93:BE285)),  0)</f>
        <v>0</v>
      </c>
      <c r="I35" s="94">
        <v>0.21</v>
      </c>
      <c r="J35" s="82">
        <f>ROUND(((SUM(BE93:BE285))*I35),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ROUND((SUM(BF93:BF285)),  0)</f>
        <v>0</v>
      </c>
      <c r="I36" s="94">
        <v>0.15</v>
      </c>
      <c r="J36" s="82">
        <f>ROUND(((SUM(BF93:BF285))*I36),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ROUND((SUM(BG93:BG285)),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ROUND((SUM(BH93:BH285)),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ROUND((SUM(BI93:BI285)),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880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300a - Vodohospodářské objekty - silnice 60,24%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J237</f>
        <v>0</v>
      </c>
      <c r="L66" s="108"/>
    </row>
    <row r="67" spans="2:12" s="9" customFormat="1" ht="19.95" customHeight="1">
      <c r="B67" s="108"/>
      <c r="D67" s="109" t="s">
        <v>882</v>
      </c>
      <c r="E67" s="110"/>
      <c r="F67" s="110"/>
      <c r="G67" s="110"/>
      <c r="H67" s="110"/>
      <c r="I67" s="110"/>
      <c r="J67" s="111">
        <f>J240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J245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J277</f>
        <v>0</v>
      </c>
      <c r="L69" s="108"/>
    </row>
    <row r="70" spans="2:12" s="8" customFormat="1" ht="24.9" customHeight="1">
      <c r="B70" s="104"/>
      <c r="D70" s="105" t="s">
        <v>883</v>
      </c>
      <c r="E70" s="106"/>
      <c r="F70" s="106"/>
      <c r="G70" s="106"/>
      <c r="H70" s="106"/>
      <c r="I70" s="106"/>
      <c r="J70" s="107">
        <f>J282</f>
        <v>0</v>
      </c>
      <c r="L70" s="104"/>
    </row>
    <row r="71" spans="2:12" s="9" customFormat="1" ht="19.95" customHeight="1">
      <c r="B71" s="108"/>
      <c r="D71" s="109" t="s">
        <v>884</v>
      </c>
      <c r="E71" s="110"/>
      <c r="F71" s="110"/>
      <c r="G71" s="110"/>
      <c r="H71" s="110"/>
      <c r="I71" s="110"/>
      <c r="J71" s="111">
        <f>J283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1" t="str">
        <f>E7</f>
        <v>Výstavba chodníků - ul.Hlavní a Korycanská, Veliká Ves</v>
      </c>
      <c r="F81" s="312"/>
      <c r="G81" s="312"/>
      <c r="H81" s="312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1" t="s">
        <v>880</v>
      </c>
      <c r="F83" s="310"/>
      <c r="G83" s="310"/>
      <c r="H83" s="310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274" t="str">
        <f>E11</f>
        <v>300a - Vodohospodářské objekty - silnice 60,24%</v>
      </c>
      <c r="F85" s="310"/>
      <c r="G85" s="310"/>
      <c r="H85" s="310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P94+P282</f>
        <v>0</v>
      </c>
      <c r="Q93" s="50"/>
      <c r="R93" s="117">
        <f>R94+R282</f>
        <v>160.80793424000001</v>
      </c>
      <c r="S93" s="50"/>
      <c r="T93" s="118">
        <f>T94+T282</f>
        <v>0</v>
      </c>
      <c r="AT93" s="18" t="s">
        <v>72</v>
      </c>
      <c r="AU93" s="18" t="s">
        <v>125</v>
      </c>
      <c r="BK93" s="119">
        <f>BK94+BK282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P95+P237+P240+P245+P277</f>
        <v>0</v>
      </c>
      <c r="R94" s="126">
        <f>R95+R237+R240+R245+R277</f>
        <v>160.80793424000001</v>
      </c>
      <c r="T94" s="127">
        <f>T95+T237+T240+T245+T277</f>
        <v>0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BK95+BK237+BK240+BK245+BK277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SUM(P96:P236)</f>
        <v>0</v>
      </c>
      <c r="R95" s="126">
        <f>SUM(R96:R236)</f>
        <v>139.836029</v>
      </c>
      <c r="T95" s="127">
        <f>SUM(T96:T236)</f>
        <v>0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SUM(BK96:BK236)</f>
        <v>0</v>
      </c>
    </row>
    <row r="96" spans="2:65" s="1" customFormat="1" ht="33" customHeight="1">
      <c r="B96" s="33"/>
      <c r="C96" s="132" t="s">
        <v>34</v>
      </c>
      <c r="D96" s="132" t="s">
        <v>151</v>
      </c>
      <c r="E96" s="133" t="s">
        <v>885</v>
      </c>
      <c r="F96" s="134" t="s">
        <v>886</v>
      </c>
      <c r="G96" s="135" t="s">
        <v>184</v>
      </c>
      <c r="H96" s="136">
        <v>105.51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887</v>
      </c>
    </row>
    <row r="97" spans="2:65" s="1" customFormat="1">
      <c r="B97" s="33"/>
      <c r="D97" s="145" t="s">
        <v>158</v>
      </c>
      <c r="F97" s="146" t="s">
        <v>888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889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 ht="20.399999999999999">
      <c r="B99" s="156"/>
      <c r="D99" s="150" t="s">
        <v>160</v>
      </c>
      <c r="E99" s="157" t="s">
        <v>19</v>
      </c>
      <c r="F99" s="158" t="s">
        <v>890</v>
      </c>
      <c r="H99" s="159">
        <v>211.00200000000001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5" customFormat="1">
      <c r="B100" s="170"/>
      <c r="D100" s="150" t="s">
        <v>160</v>
      </c>
      <c r="E100" s="171" t="s">
        <v>19</v>
      </c>
      <c r="F100" s="172" t="s">
        <v>190</v>
      </c>
      <c r="H100" s="173">
        <v>211.00200000000001</v>
      </c>
      <c r="I100" s="174"/>
      <c r="L100" s="170"/>
      <c r="M100" s="175"/>
      <c r="T100" s="176"/>
      <c r="AT100" s="171" t="s">
        <v>160</v>
      </c>
      <c r="AU100" s="171" t="s">
        <v>81</v>
      </c>
      <c r="AV100" s="15" t="s">
        <v>169</v>
      </c>
      <c r="AW100" s="15" t="s">
        <v>33</v>
      </c>
      <c r="AX100" s="15" t="s">
        <v>73</v>
      </c>
      <c r="AY100" s="171" t="s">
        <v>149</v>
      </c>
    </row>
    <row r="101" spans="2:65" s="12" customFormat="1">
      <c r="B101" s="149"/>
      <c r="D101" s="150" t="s">
        <v>160</v>
      </c>
      <c r="E101" s="151" t="s">
        <v>19</v>
      </c>
      <c r="F101" s="152" t="s">
        <v>191</v>
      </c>
      <c r="H101" s="151" t="s">
        <v>19</v>
      </c>
      <c r="I101" s="153"/>
      <c r="L101" s="149"/>
      <c r="M101" s="154"/>
      <c r="T101" s="155"/>
      <c r="AT101" s="151" t="s">
        <v>160</v>
      </c>
      <c r="AU101" s="151" t="s">
        <v>81</v>
      </c>
      <c r="AV101" s="12" t="s">
        <v>34</v>
      </c>
      <c r="AW101" s="12" t="s">
        <v>33</v>
      </c>
      <c r="AX101" s="12" t="s">
        <v>73</v>
      </c>
      <c r="AY101" s="151" t="s">
        <v>149</v>
      </c>
    </row>
    <row r="102" spans="2:65" s="13" customFormat="1">
      <c r="B102" s="156"/>
      <c r="D102" s="150" t="s">
        <v>160</v>
      </c>
      <c r="E102" s="157" t="s">
        <v>19</v>
      </c>
      <c r="F102" s="158" t="s">
        <v>891</v>
      </c>
      <c r="H102" s="159">
        <v>105.51</v>
      </c>
      <c r="I102" s="160"/>
      <c r="L102" s="156"/>
      <c r="M102" s="161"/>
      <c r="T102" s="162"/>
      <c r="AT102" s="157" t="s">
        <v>160</v>
      </c>
      <c r="AU102" s="157" t="s">
        <v>81</v>
      </c>
      <c r="AV102" s="13" t="s">
        <v>81</v>
      </c>
      <c r="AW102" s="13" t="s">
        <v>33</v>
      </c>
      <c r="AX102" s="13" t="s">
        <v>34</v>
      </c>
      <c r="AY102" s="157" t="s">
        <v>149</v>
      </c>
    </row>
    <row r="103" spans="2:65" s="1" customFormat="1" ht="33" customHeight="1">
      <c r="B103" s="33"/>
      <c r="C103" s="132" t="s">
        <v>81</v>
      </c>
      <c r="D103" s="132" t="s">
        <v>151</v>
      </c>
      <c r="E103" s="133" t="s">
        <v>892</v>
      </c>
      <c r="F103" s="134" t="s">
        <v>893</v>
      </c>
      <c r="G103" s="135" t="s">
        <v>184</v>
      </c>
      <c r="H103" s="136">
        <v>105.51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894</v>
      </c>
    </row>
    <row r="104" spans="2:65" s="1" customFormat="1">
      <c r="B104" s="33"/>
      <c r="D104" s="145" t="s">
        <v>158</v>
      </c>
      <c r="F104" s="146" t="s">
        <v>895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" customFormat="1" ht="44.25" customHeight="1">
      <c r="B105" s="33"/>
      <c r="C105" s="132" t="s">
        <v>169</v>
      </c>
      <c r="D105" s="132" t="s">
        <v>151</v>
      </c>
      <c r="E105" s="133" t="s">
        <v>896</v>
      </c>
      <c r="F105" s="134" t="s">
        <v>897</v>
      </c>
      <c r="G105" s="135" t="s">
        <v>184</v>
      </c>
      <c r="H105" s="136">
        <v>5.7750000000000004</v>
      </c>
      <c r="I105" s="137"/>
      <c r="J105" s="138">
        <f>ROUND(I105*H105,2)</f>
        <v>0</v>
      </c>
      <c r="K105" s="134" t="s">
        <v>155</v>
      </c>
      <c r="L105" s="33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156</v>
      </c>
      <c r="AT105" s="143" t="s">
        <v>151</v>
      </c>
      <c r="AU105" s="143" t="s">
        <v>81</v>
      </c>
      <c r="AY105" s="18" t="s">
        <v>149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34</v>
      </c>
      <c r="BK105" s="144">
        <f>ROUND(I105*H105,2)</f>
        <v>0</v>
      </c>
      <c r="BL105" s="18" t="s">
        <v>156</v>
      </c>
      <c r="BM105" s="143" t="s">
        <v>898</v>
      </c>
    </row>
    <row r="106" spans="2:65" s="1" customFormat="1">
      <c r="B106" s="33"/>
      <c r="D106" s="145" t="s">
        <v>158</v>
      </c>
      <c r="F106" s="146" t="s">
        <v>899</v>
      </c>
      <c r="I106" s="147"/>
      <c r="L106" s="33"/>
      <c r="M106" s="148"/>
      <c r="T106" s="52"/>
      <c r="AT106" s="18" t="s">
        <v>158</v>
      </c>
      <c r="AU106" s="18" t="s">
        <v>81</v>
      </c>
    </row>
    <row r="107" spans="2:65" s="12" customFormat="1">
      <c r="B107" s="149"/>
      <c r="D107" s="150" t="s">
        <v>160</v>
      </c>
      <c r="E107" s="151" t="s">
        <v>19</v>
      </c>
      <c r="F107" s="152" t="s">
        <v>900</v>
      </c>
      <c r="H107" s="151" t="s">
        <v>19</v>
      </c>
      <c r="I107" s="153"/>
      <c r="L107" s="149"/>
      <c r="M107" s="154"/>
      <c r="T107" s="155"/>
      <c r="AT107" s="151" t="s">
        <v>160</v>
      </c>
      <c r="AU107" s="151" t="s">
        <v>81</v>
      </c>
      <c r="AV107" s="12" t="s">
        <v>34</v>
      </c>
      <c r="AW107" s="12" t="s">
        <v>33</v>
      </c>
      <c r="AX107" s="12" t="s">
        <v>73</v>
      </c>
      <c r="AY107" s="151" t="s">
        <v>149</v>
      </c>
    </row>
    <row r="108" spans="2:65" s="13" customFormat="1">
      <c r="B108" s="156"/>
      <c r="D108" s="150" t="s">
        <v>160</v>
      </c>
      <c r="E108" s="157" t="s">
        <v>19</v>
      </c>
      <c r="F108" s="158" t="s">
        <v>901</v>
      </c>
      <c r="H108" s="159">
        <v>11.55</v>
      </c>
      <c r="I108" s="160"/>
      <c r="L108" s="156"/>
      <c r="M108" s="161"/>
      <c r="T108" s="162"/>
      <c r="AT108" s="157" t="s">
        <v>160</v>
      </c>
      <c r="AU108" s="157" t="s">
        <v>81</v>
      </c>
      <c r="AV108" s="13" t="s">
        <v>81</v>
      </c>
      <c r="AW108" s="13" t="s">
        <v>33</v>
      </c>
      <c r="AX108" s="13" t="s">
        <v>73</v>
      </c>
      <c r="AY108" s="157" t="s">
        <v>149</v>
      </c>
    </row>
    <row r="109" spans="2:65" s="15" customFormat="1">
      <c r="B109" s="170"/>
      <c r="D109" s="150" t="s">
        <v>160</v>
      </c>
      <c r="E109" s="171" t="s">
        <v>19</v>
      </c>
      <c r="F109" s="172" t="s">
        <v>190</v>
      </c>
      <c r="H109" s="173">
        <v>11.55</v>
      </c>
      <c r="I109" s="174"/>
      <c r="L109" s="170"/>
      <c r="M109" s="175"/>
      <c r="T109" s="176"/>
      <c r="AT109" s="171" t="s">
        <v>160</v>
      </c>
      <c r="AU109" s="171" t="s">
        <v>81</v>
      </c>
      <c r="AV109" s="15" t="s">
        <v>169</v>
      </c>
      <c r="AW109" s="15" t="s">
        <v>33</v>
      </c>
      <c r="AX109" s="15" t="s">
        <v>73</v>
      </c>
      <c r="AY109" s="171" t="s">
        <v>149</v>
      </c>
    </row>
    <row r="110" spans="2:65" s="12" customFormat="1">
      <c r="B110" s="149"/>
      <c r="D110" s="150" t="s">
        <v>160</v>
      </c>
      <c r="E110" s="151" t="s">
        <v>19</v>
      </c>
      <c r="F110" s="152" t="s">
        <v>191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902</v>
      </c>
      <c r="H111" s="159">
        <v>5.7750000000000004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34</v>
      </c>
      <c r="AY111" s="157" t="s">
        <v>149</v>
      </c>
    </row>
    <row r="112" spans="2:65" s="1" customFormat="1" ht="44.25" customHeight="1">
      <c r="B112" s="33"/>
      <c r="C112" s="132" t="s">
        <v>156</v>
      </c>
      <c r="D112" s="132" t="s">
        <v>151</v>
      </c>
      <c r="E112" s="133" t="s">
        <v>903</v>
      </c>
      <c r="F112" s="134" t="s">
        <v>904</v>
      </c>
      <c r="G112" s="135" t="s">
        <v>184</v>
      </c>
      <c r="H112" s="136">
        <v>5.7750000000000004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156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905</v>
      </c>
    </row>
    <row r="113" spans="2:65" s="1" customFormat="1">
      <c r="B113" s="33"/>
      <c r="D113" s="145" t="s">
        <v>158</v>
      </c>
      <c r="F113" s="146" t="s">
        <v>906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" customFormat="1" ht="44.25" customHeight="1">
      <c r="B114" s="33"/>
      <c r="C114" s="132" t="s">
        <v>181</v>
      </c>
      <c r="D114" s="132" t="s">
        <v>151</v>
      </c>
      <c r="E114" s="133" t="s">
        <v>199</v>
      </c>
      <c r="F114" s="134" t="s">
        <v>200</v>
      </c>
      <c r="G114" s="135" t="s">
        <v>184</v>
      </c>
      <c r="H114" s="136">
        <v>18.216000000000001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907</v>
      </c>
    </row>
    <row r="115" spans="2:65" s="1" customFormat="1">
      <c r="B115" s="33"/>
      <c r="D115" s="145" t="s">
        <v>158</v>
      </c>
      <c r="F115" s="146" t="s">
        <v>202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2" customFormat="1">
      <c r="B116" s="149"/>
      <c r="D116" s="150" t="s">
        <v>160</v>
      </c>
      <c r="E116" s="151" t="s">
        <v>19</v>
      </c>
      <c r="F116" s="152" t="s">
        <v>908</v>
      </c>
      <c r="H116" s="151" t="s">
        <v>19</v>
      </c>
      <c r="I116" s="153"/>
      <c r="L116" s="149"/>
      <c r="M116" s="154"/>
      <c r="T116" s="155"/>
      <c r="AT116" s="151" t="s">
        <v>160</v>
      </c>
      <c r="AU116" s="151" t="s">
        <v>81</v>
      </c>
      <c r="AV116" s="12" t="s">
        <v>34</v>
      </c>
      <c r="AW116" s="12" t="s">
        <v>33</v>
      </c>
      <c r="AX116" s="12" t="s">
        <v>73</v>
      </c>
      <c r="AY116" s="151" t="s">
        <v>149</v>
      </c>
    </row>
    <row r="117" spans="2:65" s="13" customFormat="1">
      <c r="B117" s="156"/>
      <c r="D117" s="150" t="s">
        <v>160</v>
      </c>
      <c r="E117" s="157" t="s">
        <v>19</v>
      </c>
      <c r="F117" s="158" t="s">
        <v>909</v>
      </c>
      <c r="H117" s="159">
        <v>36.432000000000002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33</v>
      </c>
      <c r="AX117" s="13" t="s">
        <v>73</v>
      </c>
      <c r="AY117" s="157" t="s">
        <v>149</v>
      </c>
    </row>
    <row r="118" spans="2:65" s="15" customFormat="1">
      <c r="B118" s="170"/>
      <c r="D118" s="150" t="s">
        <v>160</v>
      </c>
      <c r="E118" s="171" t="s">
        <v>19</v>
      </c>
      <c r="F118" s="172" t="s">
        <v>190</v>
      </c>
      <c r="H118" s="173">
        <v>36.432000000000002</v>
      </c>
      <c r="I118" s="174"/>
      <c r="L118" s="170"/>
      <c r="M118" s="175"/>
      <c r="T118" s="176"/>
      <c r="AT118" s="171" t="s">
        <v>160</v>
      </c>
      <c r="AU118" s="171" t="s">
        <v>81</v>
      </c>
      <c r="AV118" s="15" t="s">
        <v>169</v>
      </c>
      <c r="AW118" s="15" t="s">
        <v>33</v>
      </c>
      <c r="AX118" s="15" t="s">
        <v>73</v>
      </c>
      <c r="AY118" s="17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191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>
      <c r="B120" s="156"/>
      <c r="D120" s="150" t="s">
        <v>160</v>
      </c>
      <c r="E120" s="157" t="s">
        <v>19</v>
      </c>
      <c r="F120" s="158" t="s">
        <v>910</v>
      </c>
      <c r="H120" s="159">
        <v>18.216000000000001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34</v>
      </c>
      <c r="AY120" s="157" t="s">
        <v>149</v>
      </c>
    </row>
    <row r="121" spans="2:65" s="1" customFormat="1" ht="44.25" customHeight="1">
      <c r="B121" s="33"/>
      <c r="C121" s="132" t="s">
        <v>193</v>
      </c>
      <c r="D121" s="132" t="s">
        <v>151</v>
      </c>
      <c r="E121" s="133" t="s">
        <v>207</v>
      </c>
      <c r="F121" s="134" t="s">
        <v>208</v>
      </c>
      <c r="G121" s="135" t="s">
        <v>184</v>
      </c>
      <c r="H121" s="136">
        <v>18.216000000000001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911</v>
      </c>
    </row>
    <row r="122" spans="2:65" s="1" customFormat="1">
      <c r="B122" s="33"/>
      <c r="D122" s="145" t="s">
        <v>158</v>
      </c>
      <c r="F122" s="146" t="s">
        <v>210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37.950000000000003" customHeight="1">
      <c r="B123" s="33"/>
      <c r="C123" s="132" t="s">
        <v>198</v>
      </c>
      <c r="D123" s="132" t="s">
        <v>151</v>
      </c>
      <c r="E123" s="133" t="s">
        <v>912</v>
      </c>
      <c r="F123" s="134" t="s">
        <v>913</v>
      </c>
      <c r="G123" s="135" t="s">
        <v>184</v>
      </c>
      <c r="H123" s="136">
        <v>18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914</v>
      </c>
    </row>
    <row r="124" spans="2:65" s="1" customFormat="1">
      <c r="B124" s="33"/>
      <c r="D124" s="145" t="s">
        <v>158</v>
      </c>
      <c r="F124" s="146" t="s">
        <v>915</v>
      </c>
      <c r="I124" s="147"/>
      <c r="L124" s="33"/>
      <c r="M124" s="148"/>
      <c r="T124" s="52"/>
      <c r="AT124" s="18" t="s">
        <v>158</v>
      </c>
      <c r="AU124" s="18" t="s">
        <v>81</v>
      </c>
    </row>
    <row r="125" spans="2:65" s="1" customFormat="1" ht="49.2" customHeight="1">
      <c r="B125" s="33"/>
      <c r="C125" s="132" t="s">
        <v>206</v>
      </c>
      <c r="D125" s="132" t="s">
        <v>151</v>
      </c>
      <c r="E125" s="133" t="s">
        <v>916</v>
      </c>
      <c r="F125" s="134" t="s">
        <v>917</v>
      </c>
      <c r="G125" s="135" t="s">
        <v>457</v>
      </c>
      <c r="H125" s="136">
        <v>50.45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5.3E-3</v>
      </c>
      <c r="R125" s="141">
        <f>Q125*H125</f>
        <v>0.26738500000000004</v>
      </c>
      <c r="S125" s="141">
        <v>0</v>
      </c>
      <c r="T125" s="142">
        <f>S125*H125</f>
        <v>0</v>
      </c>
      <c r="AR125" s="143" t="s">
        <v>156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156</v>
      </c>
      <c r="BM125" s="143" t="s">
        <v>918</v>
      </c>
    </row>
    <row r="126" spans="2:65" s="1" customFormat="1">
      <c r="B126" s="33"/>
      <c r="D126" s="145" t="s">
        <v>158</v>
      </c>
      <c r="F126" s="146" t="s">
        <v>919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3" customFormat="1">
      <c r="B127" s="156"/>
      <c r="D127" s="150" t="s">
        <v>160</v>
      </c>
      <c r="E127" s="157" t="s">
        <v>19</v>
      </c>
      <c r="F127" s="158" t="s">
        <v>920</v>
      </c>
      <c r="H127" s="159">
        <v>29.65</v>
      </c>
      <c r="I127" s="160"/>
      <c r="L127" s="156"/>
      <c r="M127" s="161"/>
      <c r="T127" s="162"/>
      <c r="AT127" s="157" t="s">
        <v>160</v>
      </c>
      <c r="AU127" s="157" t="s">
        <v>81</v>
      </c>
      <c r="AV127" s="13" t="s">
        <v>81</v>
      </c>
      <c r="AW127" s="13" t="s">
        <v>33</v>
      </c>
      <c r="AX127" s="13" t="s">
        <v>73</v>
      </c>
      <c r="AY127" s="157" t="s">
        <v>149</v>
      </c>
    </row>
    <row r="128" spans="2:65" s="13" customFormat="1">
      <c r="B128" s="156"/>
      <c r="D128" s="150" t="s">
        <v>160</v>
      </c>
      <c r="E128" s="157" t="s">
        <v>19</v>
      </c>
      <c r="F128" s="158" t="s">
        <v>921</v>
      </c>
      <c r="H128" s="159">
        <v>20.8</v>
      </c>
      <c r="I128" s="160"/>
      <c r="L128" s="156"/>
      <c r="M128" s="161"/>
      <c r="T128" s="162"/>
      <c r="AT128" s="157" t="s">
        <v>160</v>
      </c>
      <c r="AU128" s="157" t="s">
        <v>81</v>
      </c>
      <c r="AV128" s="13" t="s">
        <v>81</v>
      </c>
      <c r="AW128" s="13" t="s">
        <v>33</v>
      </c>
      <c r="AX128" s="13" t="s">
        <v>73</v>
      </c>
      <c r="AY128" s="157" t="s">
        <v>149</v>
      </c>
    </row>
    <row r="129" spans="2:65" s="14" customFormat="1">
      <c r="B129" s="163"/>
      <c r="D129" s="150" t="s">
        <v>160</v>
      </c>
      <c r="E129" s="164" t="s">
        <v>19</v>
      </c>
      <c r="F129" s="165" t="s">
        <v>163</v>
      </c>
      <c r="H129" s="166">
        <v>50.45</v>
      </c>
      <c r="I129" s="167"/>
      <c r="L129" s="163"/>
      <c r="M129" s="168"/>
      <c r="T129" s="169"/>
      <c r="AT129" s="164" t="s">
        <v>160</v>
      </c>
      <c r="AU129" s="164" t="s">
        <v>81</v>
      </c>
      <c r="AV129" s="14" t="s">
        <v>156</v>
      </c>
      <c r="AW129" s="14" t="s">
        <v>33</v>
      </c>
      <c r="AX129" s="14" t="s">
        <v>34</v>
      </c>
      <c r="AY129" s="164" t="s">
        <v>149</v>
      </c>
    </row>
    <row r="130" spans="2:65" s="1" customFormat="1" ht="62.7" customHeight="1">
      <c r="B130" s="33"/>
      <c r="C130" s="132" t="s">
        <v>211</v>
      </c>
      <c r="D130" s="132" t="s">
        <v>151</v>
      </c>
      <c r="E130" s="133" t="s">
        <v>212</v>
      </c>
      <c r="F130" s="134" t="s">
        <v>213</v>
      </c>
      <c r="G130" s="135" t="s">
        <v>184</v>
      </c>
      <c r="H130" s="136">
        <v>156.119</v>
      </c>
      <c r="I130" s="137"/>
      <c r="J130" s="138">
        <f>ROUND(I130*H130,2)</f>
        <v>0</v>
      </c>
      <c r="K130" s="134" t="s">
        <v>155</v>
      </c>
      <c r="L130" s="33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156</v>
      </c>
      <c r="AT130" s="143" t="s">
        <v>151</v>
      </c>
      <c r="AU130" s="143" t="s">
        <v>81</v>
      </c>
      <c r="AY130" s="18" t="s">
        <v>149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34</v>
      </c>
      <c r="BK130" s="144">
        <f>ROUND(I130*H130,2)</f>
        <v>0</v>
      </c>
      <c r="BL130" s="18" t="s">
        <v>156</v>
      </c>
      <c r="BM130" s="143" t="s">
        <v>922</v>
      </c>
    </row>
    <row r="131" spans="2:65" s="1" customFormat="1">
      <c r="B131" s="33"/>
      <c r="D131" s="145" t="s">
        <v>158</v>
      </c>
      <c r="F131" s="146" t="s">
        <v>215</v>
      </c>
      <c r="I131" s="147"/>
      <c r="L131" s="33"/>
      <c r="M131" s="148"/>
      <c r="T131" s="52"/>
      <c r="AT131" s="18" t="s">
        <v>158</v>
      </c>
      <c r="AU131" s="18" t="s">
        <v>81</v>
      </c>
    </row>
    <row r="132" spans="2:65" s="12" customFormat="1">
      <c r="B132" s="149"/>
      <c r="D132" s="150" t="s">
        <v>160</v>
      </c>
      <c r="E132" s="151" t="s">
        <v>19</v>
      </c>
      <c r="F132" s="152" t="s">
        <v>923</v>
      </c>
      <c r="H132" s="151" t="s">
        <v>19</v>
      </c>
      <c r="I132" s="153"/>
      <c r="L132" s="149"/>
      <c r="M132" s="154"/>
      <c r="T132" s="155"/>
      <c r="AT132" s="151" t="s">
        <v>160</v>
      </c>
      <c r="AU132" s="151" t="s">
        <v>81</v>
      </c>
      <c r="AV132" s="12" t="s">
        <v>34</v>
      </c>
      <c r="AW132" s="12" t="s">
        <v>33</v>
      </c>
      <c r="AX132" s="12" t="s">
        <v>73</v>
      </c>
      <c r="AY132" s="151" t="s">
        <v>149</v>
      </c>
    </row>
    <row r="133" spans="2:65" s="13" customFormat="1">
      <c r="B133" s="156"/>
      <c r="D133" s="150" t="s">
        <v>160</v>
      </c>
      <c r="E133" s="157" t="s">
        <v>19</v>
      </c>
      <c r="F133" s="158" t="s">
        <v>924</v>
      </c>
      <c r="H133" s="159">
        <v>129.501</v>
      </c>
      <c r="I133" s="160"/>
      <c r="L133" s="156"/>
      <c r="M133" s="161"/>
      <c r="T133" s="162"/>
      <c r="AT133" s="157" t="s">
        <v>160</v>
      </c>
      <c r="AU133" s="157" t="s">
        <v>81</v>
      </c>
      <c r="AV133" s="13" t="s">
        <v>81</v>
      </c>
      <c r="AW133" s="13" t="s">
        <v>33</v>
      </c>
      <c r="AX133" s="13" t="s">
        <v>73</v>
      </c>
      <c r="AY133" s="157" t="s">
        <v>149</v>
      </c>
    </row>
    <row r="134" spans="2:65" s="12" customFormat="1">
      <c r="B134" s="149"/>
      <c r="D134" s="150" t="s">
        <v>160</v>
      </c>
      <c r="E134" s="151" t="s">
        <v>19</v>
      </c>
      <c r="F134" s="152" t="s">
        <v>925</v>
      </c>
      <c r="H134" s="151" t="s">
        <v>19</v>
      </c>
      <c r="I134" s="153"/>
      <c r="L134" s="149"/>
      <c r="M134" s="154"/>
      <c r="T134" s="155"/>
      <c r="AT134" s="151" t="s">
        <v>160</v>
      </c>
      <c r="AU134" s="151" t="s">
        <v>81</v>
      </c>
      <c r="AV134" s="12" t="s">
        <v>34</v>
      </c>
      <c r="AW134" s="12" t="s">
        <v>33</v>
      </c>
      <c r="AX134" s="12" t="s">
        <v>73</v>
      </c>
      <c r="AY134" s="151" t="s">
        <v>149</v>
      </c>
    </row>
    <row r="135" spans="2:65" s="13" customFormat="1">
      <c r="B135" s="156"/>
      <c r="D135" s="150" t="s">
        <v>160</v>
      </c>
      <c r="E135" s="157" t="s">
        <v>19</v>
      </c>
      <c r="F135" s="158" t="s">
        <v>926</v>
      </c>
      <c r="H135" s="159">
        <v>26.617999999999999</v>
      </c>
      <c r="I135" s="160"/>
      <c r="L135" s="156"/>
      <c r="M135" s="161"/>
      <c r="T135" s="162"/>
      <c r="AT135" s="157" t="s">
        <v>160</v>
      </c>
      <c r="AU135" s="157" t="s">
        <v>81</v>
      </c>
      <c r="AV135" s="13" t="s">
        <v>81</v>
      </c>
      <c r="AW135" s="13" t="s">
        <v>33</v>
      </c>
      <c r="AX135" s="13" t="s">
        <v>73</v>
      </c>
      <c r="AY135" s="157" t="s">
        <v>149</v>
      </c>
    </row>
    <row r="136" spans="2:65" s="14" customFormat="1">
      <c r="B136" s="163"/>
      <c r="D136" s="150" t="s">
        <v>160</v>
      </c>
      <c r="E136" s="164" t="s">
        <v>19</v>
      </c>
      <c r="F136" s="165" t="s">
        <v>163</v>
      </c>
      <c r="H136" s="166">
        <v>156.119</v>
      </c>
      <c r="I136" s="167"/>
      <c r="L136" s="163"/>
      <c r="M136" s="168"/>
      <c r="T136" s="169"/>
      <c r="AT136" s="164" t="s">
        <v>160</v>
      </c>
      <c r="AU136" s="164" t="s">
        <v>81</v>
      </c>
      <c r="AV136" s="14" t="s">
        <v>156</v>
      </c>
      <c r="AW136" s="14" t="s">
        <v>33</v>
      </c>
      <c r="AX136" s="14" t="s">
        <v>34</v>
      </c>
      <c r="AY136" s="164" t="s">
        <v>149</v>
      </c>
    </row>
    <row r="137" spans="2:65" s="1" customFormat="1" ht="62.7" customHeight="1">
      <c r="B137" s="33"/>
      <c r="C137" s="132" t="s">
        <v>219</v>
      </c>
      <c r="D137" s="132" t="s">
        <v>151</v>
      </c>
      <c r="E137" s="133" t="s">
        <v>220</v>
      </c>
      <c r="F137" s="134" t="s">
        <v>221</v>
      </c>
      <c r="G137" s="135" t="s">
        <v>184</v>
      </c>
      <c r="H137" s="136">
        <v>129.34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927</v>
      </c>
    </row>
    <row r="138" spans="2:65" s="1" customFormat="1">
      <c r="B138" s="33"/>
      <c r="D138" s="145" t="s">
        <v>158</v>
      </c>
      <c r="F138" s="146" t="s">
        <v>223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3" customFormat="1">
      <c r="B139" s="156"/>
      <c r="D139" s="150" t="s">
        <v>160</v>
      </c>
      <c r="E139" s="157" t="s">
        <v>19</v>
      </c>
      <c r="F139" s="158" t="s">
        <v>928</v>
      </c>
      <c r="H139" s="159">
        <v>129.34</v>
      </c>
      <c r="I139" s="160"/>
      <c r="L139" s="156"/>
      <c r="M139" s="161"/>
      <c r="T139" s="162"/>
      <c r="AT139" s="157" t="s">
        <v>160</v>
      </c>
      <c r="AU139" s="157" t="s">
        <v>81</v>
      </c>
      <c r="AV139" s="13" t="s">
        <v>81</v>
      </c>
      <c r="AW139" s="13" t="s">
        <v>33</v>
      </c>
      <c r="AX139" s="13" t="s">
        <v>73</v>
      </c>
      <c r="AY139" s="157" t="s">
        <v>149</v>
      </c>
    </row>
    <row r="140" spans="2:65" s="14" customFormat="1">
      <c r="B140" s="163"/>
      <c r="D140" s="150" t="s">
        <v>160</v>
      </c>
      <c r="E140" s="164" t="s">
        <v>19</v>
      </c>
      <c r="F140" s="165" t="s">
        <v>163</v>
      </c>
      <c r="H140" s="166">
        <v>129.34</v>
      </c>
      <c r="I140" s="167"/>
      <c r="L140" s="163"/>
      <c r="M140" s="168"/>
      <c r="T140" s="169"/>
      <c r="AT140" s="164" t="s">
        <v>160</v>
      </c>
      <c r="AU140" s="164" t="s">
        <v>81</v>
      </c>
      <c r="AV140" s="14" t="s">
        <v>156</v>
      </c>
      <c r="AW140" s="14" t="s">
        <v>33</v>
      </c>
      <c r="AX140" s="14" t="s">
        <v>34</v>
      </c>
      <c r="AY140" s="164" t="s">
        <v>149</v>
      </c>
    </row>
    <row r="141" spans="2:65" s="1" customFormat="1" ht="62.7" customHeight="1">
      <c r="B141" s="33"/>
      <c r="C141" s="132" t="s">
        <v>226</v>
      </c>
      <c r="D141" s="132" t="s">
        <v>151</v>
      </c>
      <c r="E141" s="133" t="s">
        <v>227</v>
      </c>
      <c r="F141" s="134" t="s">
        <v>228</v>
      </c>
      <c r="G141" s="135" t="s">
        <v>184</v>
      </c>
      <c r="H141" s="136">
        <v>155.89699999999999</v>
      </c>
      <c r="I141" s="137"/>
      <c r="J141" s="138">
        <f>ROUND(I141*H141,2)</f>
        <v>0</v>
      </c>
      <c r="K141" s="134" t="s">
        <v>155</v>
      </c>
      <c r="L141" s="33"/>
      <c r="M141" s="139" t="s">
        <v>19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156</v>
      </c>
      <c r="AT141" s="143" t="s">
        <v>151</v>
      </c>
      <c r="AU141" s="143" t="s">
        <v>81</v>
      </c>
      <c r="AY141" s="18" t="s">
        <v>149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34</v>
      </c>
      <c r="BK141" s="144">
        <f>ROUND(I141*H141,2)</f>
        <v>0</v>
      </c>
      <c r="BL141" s="18" t="s">
        <v>156</v>
      </c>
      <c r="BM141" s="143" t="s">
        <v>929</v>
      </c>
    </row>
    <row r="142" spans="2:65" s="1" customFormat="1">
      <c r="B142" s="33"/>
      <c r="D142" s="145" t="s">
        <v>158</v>
      </c>
      <c r="F142" s="146" t="s">
        <v>230</v>
      </c>
      <c r="I142" s="147"/>
      <c r="L142" s="33"/>
      <c r="M142" s="148"/>
      <c r="T142" s="52"/>
      <c r="AT142" s="18" t="s">
        <v>158</v>
      </c>
      <c r="AU142" s="18" t="s">
        <v>81</v>
      </c>
    </row>
    <row r="143" spans="2:65" s="12" customFormat="1">
      <c r="B143" s="149"/>
      <c r="D143" s="150" t="s">
        <v>160</v>
      </c>
      <c r="E143" s="151" t="s">
        <v>19</v>
      </c>
      <c r="F143" s="152" t="s">
        <v>244</v>
      </c>
      <c r="H143" s="151" t="s">
        <v>19</v>
      </c>
      <c r="I143" s="153"/>
      <c r="L143" s="149"/>
      <c r="M143" s="154"/>
      <c r="T143" s="155"/>
      <c r="AT143" s="151" t="s">
        <v>160</v>
      </c>
      <c r="AU143" s="151" t="s">
        <v>81</v>
      </c>
      <c r="AV143" s="12" t="s">
        <v>34</v>
      </c>
      <c r="AW143" s="12" t="s">
        <v>33</v>
      </c>
      <c r="AX143" s="12" t="s">
        <v>73</v>
      </c>
      <c r="AY143" s="151" t="s">
        <v>149</v>
      </c>
    </row>
    <row r="144" spans="2:65" s="13" customFormat="1">
      <c r="B144" s="156"/>
      <c r="D144" s="150" t="s">
        <v>160</v>
      </c>
      <c r="E144" s="157" t="s">
        <v>19</v>
      </c>
      <c r="F144" s="158" t="s">
        <v>930</v>
      </c>
      <c r="H144" s="159">
        <v>129.29599999999999</v>
      </c>
      <c r="I144" s="160"/>
      <c r="L144" s="156"/>
      <c r="M144" s="161"/>
      <c r="T144" s="162"/>
      <c r="AT144" s="157" t="s">
        <v>160</v>
      </c>
      <c r="AU144" s="157" t="s">
        <v>81</v>
      </c>
      <c r="AV144" s="13" t="s">
        <v>81</v>
      </c>
      <c r="AW144" s="13" t="s">
        <v>33</v>
      </c>
      <c r="AX144" s="13" t="s">
        <v>73</v>
      </c>
      <c r="AY144" s="157" t="s">
        <v>149</v>
      </c>
    </row>
    <row r="145" spans="2:65" s="12" customFormat="1">
      <c r="B145" s="149"/>
      <c r="D145" s="150" t="s">
        <v>160</v>
      </c>
      <c r="E145" s="151" t="s">
        <v>19</v>
      </c>
      <c r="F145" s="152" t="s">
        <v>277</v>
      </c>
      <c r="H145" s="151" t="s">
        <v>19</v>
      </c>
      <c r="I145" s="153"/>
      <c r="L145" s="149"/>
      <c r="M145" s="154"/>
      <c r="T145" s="155"/>
      <c r="AT145" s="151" t="s">
        <v>160</v>
      </c>
      <c r="AU145" s="151" t="s">
        <v>81</v>
      </c>
      <c r="AV145" s="12" t="s">
        <v>34</v>
      </c>
      <c r="AW145" s="12" t="s">
        <v>33</v>
      </c>
      <c r="AX145" s="12" t="s">
        <v>73</v>
      </c>
      <c r="AY145" s="151" t="s">
        <v>149</v>
      </c>
    </row>
    <row r="146" spans="2:65" s="13" customFormat="1">
      <c r="B146" s="156"/>
      <c r="D146" s="150" t="s">
        <v>160</v>
      </c>
      <c r="E146" s="157" t="s">
        <v>19</v>
      </c>
      <c r="F146" s="158" t="s">
        <v>931</v>
      </c>
      <c r="H146" s="159">
        <v>-26.617999999999999</v>
      </c>
      <c r="I146" s="160"/>
      <c r="L146" s="156"/>
      <c r="M146" s="161"/>
      <c r="T146" s="162"/>
      <c r="AT146" s="157" t="s">
        <v>160</v>
      </c>
      <c r="AU146" s="157" t="s">
        <v>81</v>
      </c>
      <c r="AV146" s="13" t="s">
        <v>81</v>
      </c>
      <c r="AW146" s="13" t="s">
        <v>33</v>
      </c>
      <c r="AX146" s="13" t="s">
        <v>73</v>
      </c>
      <c r="AY146" s="157" t="s">
        <v>149</v>
      </c>
    </row>
    <row r="147" spans="2:65" s="12" customFormat="1">
      <c r="B147" s="149"/>
      <c r="D147" s="150" t="s">
        <v>160</v>
      </c>
      <c r="E147" s="151" t="s">
        <v>19</v>
      </c>
      <c r="F147" s="152" t="s">
        <v>231</v>
      </c>
      <c r="H147" s="151" t="s">
        <v>19</v>
      </c>
      <c r="I147" s="153"/>
      <c r="L147" s="149"/>
      <c r="M147" s="154"/>
      <c r="T147" s="155"/>
      <c r="AT147" s="151" t="s">
        <v>160</v>
      </c>
      <c r="AU147" s="151" t="s">
        <v>81</v>
      </c>
      <c r="AV147" s="12" t="s">
        <v>34</v>
      </c>
      <c r="AW147" s="12" t="s">
        <v>33</v>
      </c>
      <c r="AX147" s="12" t="s">
        <v>73</v>
      </c>
      <c r="AY147" s="151" t="s">
        <v>149</v>
      </c>
    </row>
    <row r="148" spans="2:65" s="13" customFormat="1">
      <c r="B148" s="156"/>
      <c r="D148" s="150" t="s">
        <v>160</v>
      </c>
      <c r="E148" s="157" t="s">
        <v>19</v>
      </c>
      <c r="F148" s="158" t="s">
        <v>932</v>
      </c>
      <c r="H148" s="159">
        <v>53.219000000000001</v>
      </c>
      <c r="I148" s="160"/>
      <c r="L148" s="156"/>
      <c r="M148" s="161"/>
      <c r="T148" s="162"/>
      <c r="AT148" s="157" t="s">
        <v>160</v>
      </c>
      <c r="AU148" s="157" t="s">
        <v>81</v>
      </c>
      <c r="AV148" s="13" t="s">
        <v>81</v>
      </c>
      <c r="AW148" s="13" t="s">
        <v>33</v>
      </c>
      <c r="AX148" s="13" t="s">
        <v>73</v>
      </c>
      <c r="AY148" s="157" t="s">
        <v>149</v>
      </c>
    </row>
    <row r="149" spans="2:65" s="14" customFormat="1">
      <c r="B149" s="163"/>
      <c r="D149" s="150" t="s">
        <v>160</v>
      </c>
      <c r="E149" s="164" t="s">
        <v>19</v>
      </c>
      <c r="F149" s="165" t="s">
        <v>163</v>
      </c>
      <c r="H149" s="166">
        <v>155.89699999999999</v>
      </c>
      <c r="I149" s="167"/>
      <c r="L149" s="163"/>
      <c r="M149" s="168"/>
      <c r="T149" s="169"/>
      <c r="AT149" s="164" t="s">
        <v>160</v>
      </c>
      <c r="AU149" s="164" t="s">
        <v>81</v>
      </c>
      <c r="AV149" s="14" t="s">
        <v>156</v>
      </c>
      <c r="AW149" s="14" t="s">
        <v>33</v>
      </c>
      <c r="AX149" s="14" t="s">
        <v>34</v>
      </c>
      <c r="AY149" s="164" t="s">
        <v>149</v>
      </c>
    </row>
    <row r="150" spans="2:65" s="1" customFormat="1" ht="66.75" customHeight="1">
      <c r="B150" s="33"/>
      <c r="C150" s="132" t="s">
        <v>233</v>
      </c>
      <c r="D150" s="132" t="s">
        <v>151</v>
      </c>
      <c r="E150" s="133" t="s">
        <v>234</v>
      </c>
      <c r="F150" s="134" t="s">
        <v>235</v>
      </c>
      <c r="G150" s="135" t="s">
        <v>184</v>
      </c>
      <c r="H150" s="136">
        <v>3117.94</v>
      </c>
      <c r="I150" s="137"/>
      <c r="J150" s="138">
        <f>ROUND(I150*H150,2)</f>
        <v>0</v>
      </c>
      <c r="K150" s="134" t="s">
        <v>155</v>
      </c>
      <c r="L150" s="33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156</v>
      </c>
      <c r="AT150" s="143" t="s">
        <v>151</v>
      </c>
      <c r="AU150" s="143" t="s">
        <v>81</v>
      </c>
      <c r="AY150" s="18" t="s">
        <v>149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34</v>
      </c>
      <c r="BK150" s="144">
        <f>ROUND(I150*H150,2)</f>
        <v>0</v>
      </c>
      <c r="BL150" s="18" t="s">
        <v>156</v>
      </c>
      <c r="BM150" s="143" t="s">
        <v>933</v>
      </c>
    </row>
    <row r="151" spans="2:65" s="1" customFormat="1">
      <c r="B151" s="33"/>
      <c r="D151" s="145" t="s">
        <v>158</v>
      </c>
      <c r="F151" s="146" t="s">
        <v>237</v>
      </c>
      <c r="I151" s="147"/>
      <c r="L151" s="33"/>
      <c r="M151" s="148"/>
      <c r="T151" s="52"/>
      <c r="AT151" s="18" t="s">
        <v>158</v>
      </c>
      <c r="AU151" s="18" t="s">
        <v>81</v>
      </c>
    </row>
    <row r="152" spans="2:65" s="13" customFormat="1">
      <c r="B152" s="156"/>
      <c r="D152" s="150" t="s">
        <v>160</v>
      </c>
      <c r="F152" s="158" t="s">
        <v>934</v>
      </c>
      <c r="H152" s="159">
        <v>3117.94</v>
      </c>
      <c r="I152" s="160"/>
      <c r="L152" s="156"/>
      <c r="M152" s="161"/>
      <c r="T152" s="162"/>
      <c r="AT152" s="157" t="s">
        <v>160</v>
      </c>
      <c r="AU152" s="157" t="s">
        <v>81</v>
      </c>
      <c r="AV152" s="13" t="s">
        <v>81</v>
      </c>
      <c r="AW152" s="13" t="s">
        <v>4</v>
      </c>
      <c r="AX152" s="13" t="s">
        <v>34</v>
      </c>
      <c r="AY152" s="157" t="s">
        <v>149</v>
      </c>
    </row>
    <row r="153" spans="2:65" s="1" customFormat="1" ht="62.7" customHeight="1">
      <c r="B153" s="33"/>
      <c r="C153" s="132" t="s">
        <v>239</v>
      </c>
      <c r="D153" s="132" t="s">
        <v>151</v>
      </c>
      <c r="E153" s="133" t="s">
        <v>240</v>
      </c>
      <c r="F153" s="134" t="s">
        <v>241</v>
      </c>
      <c r="G153" s="135" t="s">
        <v>184</v>
      </c>
      <c r="H153" s="136">
        <v>129.29599999999999</v>
      </c>
      <c r="I153" s="137"/>
      <c r="J153" s="138">
        <f>ROUND(I153*H153,2)</f>
        <v>0</v>
      </c>
      <c r="K153" s="134" t="s">
        <v>155</v>
      </c>
      <c r="L153" s="33"/>
      <c r="M153" s="139" t="s">
        <v>19</v>
      </c>
      <c r="N153" s="140" t="s">
        <v>44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156</v>
      </c>
      <c r="AT153" s="143" t="s">
        <v>151</v>
      </c>
      <c r="AU153" s="143" t="s">
        <v>81</v>
      </c>
      <c r="AY153" s="18" t="s">
        <v>149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34</v>
      </c>
      <c r="BK153" s="144">
        <f>ROUND(I153*H153,2)</f>
        <v>0</v>
      </c>
      <c r="BL153" s="18" t="s">
        <v>156</v>
      </c>
      <c r="BM153" s="143" t="s">
        <v>935</v>
      </c>
    </row>
    <row r="154" spans="2:65" s="1" customFormat="1">
      <c r="B154" s="33"/>
      <c r="D154" s="145" t="s">
        <v>158</v>
      </c>
      <c r="F154" s="146" t="s">
        <v>243</v>
      </c>
      <c r="I154" s="147"/>
      <c r="L154" s="33"/>
      <c r="M154" s="148"/>
      <c r="T154" s="52"/>
      <c r="AT154" s="18" t="s">
        <v>158</v>
      </c>
      <c r="AU154" s="18" t="s">
        <v>81</v>
      </c>
    </row>
    <row r="155" spans="2:65" s="12" customFormat="1">
      <c r="B155" s="149"/>
      <c r="D155" s="150" t="s">
        <v>160</v>
      </c>
      <c r="E155" s="151" t="s">
        <v>19</v>
      </c>
      <c r="F155" s="152" t="s">
        <v>244</v>
      </c>
      <c r="H155" s="151" t="s">
        <v>19</v>
      </c>
      <c r="I155" s="153"/>
      <c r="L155" s="149"/>
      <c r="M155" s="154"/>
      <c r="T155" s="155"/>
      <c r="AT155" s="151" t="s">
        <v>160</v>
      </c>
      <c r="AU155" s="151" t="s">
        <v>81</v>
      </c>
      <c r="AV155" s="12" t="s">
        <v>34</v>
      </c>
      <c r="AW155" s="12" t="s">
        <v>33</v>
      </c>
      <c r="AX155" s="12" t="s">
        <v>73</v>
      </c>
      <c r="AY155" s="151" t="s">
        <v>149</v>
      </c>
    </row>
    <row r="156" spans="2:65" s="13" customFormat="1">
      <c r="B156" s="156"/>
      <c r="D156" s="150" t="s">
        <v>160</v>
      </c>
      <c r="E156" s="157" t="s">
        <v>19</v>
      </c>
      <c r="F156" s="158" t="s">
        <v>930</v>
      </c>
      <c r="H156" s="159">
        <v>129.29599999999999</v>
      </c>
      <c r="I156" s="160"/>
      <c r="L156" s="156"/>
      <c r="M156" s="161"/>
      <c r="T156" s="162"/>
      <c r="AT156" s="157" t="s">
        <v>160</v>
      </c>
      <c r="AU156" s="157" t="s">
        <v>81</v>
      </c>
      <c r="AV156" s="13" t="s">
        <v>81</v>
      </c>
      <c r="AW156" s="13" t="s">
        <v>33</v>
      </c>
      <c r="AX156" s="13" t="s">
        <v>73</v>
      </c>
      <c r="AY156" s="157" t="s">
        <v>149</v>
      </c>
    </row>
    <row r="157" spans="2:65" s="14" customFormat="1">
      <c r="B157" s="163"/>
      <c r="D157" s="150" t="s">
        <v>160</v>
      </c>
      <c r="E157" s="164" t="s">
        <v>19</v>
      </c>
      <c r="F157" s="165" t="s">
        <v>163</v>
      </c>
      <c r="H157" s="166">
        <v>129.29599999999999</v>
      </c>
      <c r="I157" s="167"/>
      <c r="L157" s="163"/>
      <c r="M157" s="168"/>
      <c r="T157" s="169"/>
      <c r="AT157" s="164" t="s">
        <v>160</v>
      </c>
      <c r="AU157" s="164" t="s">
        <v>81</v>
      </c>
      <c r="AV157" s="14" t="s">
        <v>156</v>
      </c>
      <c r="AW157" s="14" t="s">
        <v>33</v>
      </c>
      <c r="AX157" s="14" t="s">
        <v>34</v>
      </c>
      <c r="AY157" s="164" t="s">
        <v>149</v>
      </c>
    </row>
    <row r="158" spans="2:65" s="1" customFormat="1" ht="66.75" customHeight="1">
      <c r="B158" s="33"/>
      <c r="C158" s="132" t="s">
        <v>247</v>
      </c>
      <c r="D158" s="132" t="s">
        <v>151</v>
      </c>
      <c r="E158" s="133" t="s">
        <v>248</v>
      </c>
      <c r="F158" s="134" t="s">
        <v>249</v>
      </c>
      <c r="G158" s="135" t="s">
        <v>184</v>
      </c>
      <c r="H158" s="136">
        <v>2585.92</v>
      </c>
      <c r="I158" s="137"/>
      <c r="J158" s="138">
        <f>ROUND(I158*H158,2)</f>
        <v>0</v>
      </c>
      <c r="K158" s="134" t="s">
        <v>155</v>
      </c>
      <c r="L158" s="33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156</v>
      </c>
      <c r="AT158" s="143" t="s">
        <v>151</v>
      </c>
      <c r="AU158" s="143" t="s">
        <v>81</v>
      </c>
      <c r="AY158" s="18" t="s">
        <v>149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34</v>
      </c>
      <c r="BK158" s="144">
        <f>ROUND(I158*H158,2)</f>
        <v>0</v>
      </c>
      <c r="BL158" s="18" t="s">
        <v>156</v>
      </c>
      <c r="BM158" s="143" t="s">
        <v>936</v>
      </c>
    </row>
    <row r="159" spans="2:65" s="1" customFormat="1">
      <c r="B159" s="33"/>
      <c r="D159" s="145" t="s">
        <v>158</v>
      </c>
      <c r="F159" s="146" t="s">
        <v>251</v>
      </c>
      <c r="I159" s="147"/>
      <c r="L159" s="33"/>
      <c r="M159" s="148"/>
      <c r="T159" s="52"/>
      <c r="AT159" s="18" t="s">
        <v>158</v>
      </c>
      <c r="AU159" s="18" t="s">
        <v>81</v>
      </c>
    </row>
    <row r="160" spans="2:65" s="13" customFormat="1">
      <c r="B160" s="156"/>
      <c r="D160" s="150" t="s">
        <v>160</v>
      </c>
      <c r="F160" s="158" t="s">
        <v>937</v>
      </c>
      <c r="H160" s="159">
        <v>2585.92</v>
      </c>
      <c r="I160" s="160"/>
      <c r="L160" s="156"/>
      <c r="M160" s="161"/>
      <c r="T160" s="162"/>
      <c r="AT160" s="157" t="s">
        <v>160</v>
      </c>
      <c r="AU160" s="157" t="s">
        <v>81</v>
      </c>
      <c r="AV160" s="13" t="s">
        <v>81</v>
      </c>
      <c r="AW160" s="13" t="s">
        <v>4</v>
      </c>
      <c r="AX160" s="13" t="s">
        <v>34</v>
      </c>
      <c r="AY160" s="157" t="s">
        <v>149</v>
      </c>
    </row>
    <row r="161" spans="2:65" s="1" customFormat="1" ht="44.25" customHeight="1">
      <c r="B161" s="33"/>
      <c r="C161" s="132" t="s">
        <v>8</v>
      </c>
      <c r="D161" s="132" t="s">
        <v>151</v>
      </c>
      <c r="E161" s="133" t="s">
        <v>253</v>
      </c>
      <c r="F161" s="134" t="s">
        <v>254</v>
      </c>
      <c r="G161" s="135" t="s">
        <v>184</v>
      </c>
      <c r="H161" s="136">
        <v>129.29599999999999</v>
      </c>
      <c r="I161" s="137"/>
      <c r="J161" s="138">
        <f>ROUND(I161*H161,2)</f>
        <v>0</v>
      </c>
      <c r="K161" s="134" t="s">
        <v>155</v>
      </c>
      <c r="L161" s="33"/>
      <c r="M161" s="139" t="s">
        <v>19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156</v>
      </c>
      <c r="AT161" s="143" t="s">
        <v>151</v>
      </c>
      <c r="AU161" s="143" t="s">
        <v>81</v>
      </c>
      <c r="AY161" s="18" t="s">
        <v>149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34</v>
      </c>
      <c r="BK161" s="144">
        <f>ROUND(I161*H161,2)</f>
        <v>0</v>
      </c>
      <c r="BL161" s="18" t="s">
        <v>156</v>
      </c>
      <c r="BM161" s="143" t="s">
        <v>938</v>
      </c>
    </row>
    <row r="162" spans="2:65" s="1" customFormat="1">
      <c r="B162" s="33"/>
      <c r="D162" s="145" t="s">
        <v>158</v>
      </c>
      <c r="F162" s="146" t="s">
        <v>256</v>
      </c>
      <c r="I162" s="147"/>
      <c r="L162" s="33"/>
      <c r="M162" s="148"/>
      <c r="T162" s="52"/>
      <c r="AT162" s="18" t="s">
        <v>158</v>
      </c>
      <c r="AU162" s="18" t="s">
        <v>81</v>
      </c>
    </row>
    <row r="163" spans="2:65" s="12" customFormat="1">
      <c r="B163" s="149"/>
      <c r="D163" s="150" t="s">
        <v>160</v>
      </c>
      <c r="E163" s="151" t="s">
        <v>19</v>
      </c>
      <c r="F163" s="152" t="s">
        <v>746</v>
      </c>
      <c r="H163" s="151" t="s">
        <v>19</v>
      </c>
      <c r="I163" s="153"/>
      <c r="L163" s="149"/>
      <c r="M163" s="154"/>
      <c r="T163" s="155"/>
      <c r="AT163" s="151" t="s">
        <v>160</v>
      </c>
      <c r="AU163" s="151" t="s">
        <v>81</v>
      </c>
      <c r="AV163" s="12" t="s">
        <v>34</v>
      </c>
      <c r="AW163" s="12" t="s">
        <v>33</v>
      </c>
      <c r="AX163" s="12" t="s">
        <v>73</v>
      </c>
      <c r="AY163" s="151" t="s">
        <v>149</v>
      </c>
    </row>
    <row r="164" spans="2:65" s="13" customFormat="1">
      <c r="B164" s="156"/>
      <c r="D164" s="150" t="s">
        <v>160</v>
      </c>
      <c r="E164" s="157" t="s">
        <v>19</v>
      </c>
      <c r="F164" s="158" t="s">
        <v>930</v>
      </c>
      <c r="H164" s="159">
        <v>129.29599999999999</v>
      </c>
      <c r="I164" s="160"/>
      <c r="L164" s="156"/>
      <c r="M164" s="161"/>
      <c r="T164" s="162"/>
      <c r="AT164" s="157" t="s">
        <v>160</v>
      </c>
      <c r="AU164" s="157" t="s">
        <v>81</v>
      </c>
      <c r="AV164" s="13" t="s">
        <v>81</v>
      </c>
      <c r="AW164" s="13" t="s">
        <v>33</v>
      </c>
      <c r="AX164" s="13" t="s">
        <v>73</v>
      </c>
      <c r="AY164" s="157" t="s">
        <v>149</v>
      </c>
    </row>
    <row r="165" spans="2:65" s="14" customFormat="1">
      <c r="B165" s="163"/>
      <c r="D165" s="150" t="s">
        <v>160</v>
      </c>
      <c r="E165" s="164" t="s">
        <v>19</v>
      </c>
      <c r="F165" s="165" t="s">
        <v>163</v>
      </c>
      <c r="H165" s="166">
        <v>129.29599999999999</v>
      </c>
      <c r="I165" s="167"/>
      <c r="L165" s="163"/>
      <c r="M165" s="168"/>
      <c r="T165" s="169"/>
      <c r="AT165" s="164" t="s">
        <v>160</v>
      </c>
      <c r="AU165" s="164" t="s">
        <v>81</v>
      </c>
      <c r="AV165" s="14" t="s">
        <v>156</v>
      </c>
      <c r="AW165" s="14" t="s">
        <v>33</v>
      </c>
      <c r="AX165" s="14" t="s">
        <v>34</v>
      </c>
      <c r="AY165" s="164" t="s">
        <v>149</v>
      </c>
    </row>
    <row r="166" spans="2:65" s="1" customFormat="1" ht="44.25" customHeight="1">
      <c r="B166" s="33"/>
      <c r="C166" s="132" t="s">
        <v>259</v>
      </c>
      <c r="D166" s="132" t="s">
        <v>151</v>
      </c>
      <c r="E166" s="133" t="s">
        <v>260</v>
      </c>
      <c r="F166" s="134" t="s">
        <v>261</v>
      </c>
      <c r="G166" s="135" t="s">
        <v>184</v>
      </c>
      <c r="H166" s="136">
        <v>129.29599999999999</v>
      </c>
      <c r="I166" s="137"/>
      <c r="J166" s="138">
        <f>ROUND(I166*H166,2)</f>
        <v>0</v>
      </c>
      <c r="K166" s="134" t="s">
        <v>155</v>
      </c>
      <c r="L166" s="33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156</v>
      </c>
      <c r="AT166" s="143" t="s">
        <v>151</v>
      </c>
      <c r="AU166" s="143" t="s">
        <v>81</v>
      </c>
      <c r="AY166" s="18" t="s">
        <v>149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34</v>
      </c>
      <c r="BK166" s="144">
        <f>ROUND(I166*H166,2)</f>
        <v>0</v>
      </c>
      <c r="BL166" s="18" t="s">
        <v>156</v>
      </c>
      <c r="BM166" s="143" t="s">
        <v>939</v>
      </c>
    </row>
    <row r="167" spans="2:65" s="1" customFormat="1">
      <c r="B167" s="33"/>
      <c r="D167" s="145" t="s">
        <v>158</v>
      </c>
      <c r="F167" s="146" t="s">
        <v>263</v>
      </c>
      <c r="I167" s="147"/>
      <c r="L167" s="33"/>
      <c r="M167" s="148"/>
      <c r="T167" s="52"/>
      <c r="AT167" s="18" t="s">
        <v>158</v>
      </c>
      <c r="AU167" s="18" t="s">
        <v>81</v>
      </c>
    </row>
    <row r="168" spans="2:65" s="1" customFormat="1" ht="37.950000000000003" customHeight="1">
      <c r="B168" s="33"/>
      <c r="C168" s="132" t="s">
        <v>264</v>
      </c>
      <c r="D168" s="132" t="s">
        <v>151</v>
      </c>
      <c r="E168" s="133" t="s">
        <v>272</v>
      </c>
      <c r="F168" s="134" t="s">
        <v>273</v>
      </c>
      <c r="G168" s="135" t="s">
        <v>184</v>
      </c>
      <c r="H168" s="136">
        <v>258.59199999999998</v>
      </c>
      <c r="I168" s="137"/>
      <c r="J168" s="138">
        <f>ROUND(I168*H168,2)</f>
        <v>0</v>
      </c>
      <c r="K168" s="134" t="s">
        <v>155</v>
      </c>
      <c r="L168" s="33"/>
      <c r="M168" s="139" t="s">
        <v>19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156</v>
      </c>
      <c r="AT168" s="143" t="s">
        <v>151</v>
      </c>
      <c r="AU168" s="143" t="s">
        <v>81</v>
      </c>
      <c r="AY168" s="18" t="s">
        <v>149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34</v>
      </c>
      <c r="BK168" s="144">
        <f>ROUND(I168*H168,2)</f>
        <v>0</v>
      </c>
      <c r="BL168" s="18" t="s">
        <v>156</v>
      </c>
      <c r="BM168" s="143" t="s">
        <v>940</v>
      </c>
    </row>
    <row r="169" spans="2:65" s="1" customFormat="1">
      <c r="B169" s="33"/>
      <c r="D169" s="145" t="s">
        <v>158</v>
      </c>
      <c r="F169" s="146" t="s">
        <v>275</v>
      </c>
      <c r="I169" s="147"/>
      <c r="L169" s="33"/>
      <c r="M169" s="148"/>
      <c r="T169" s="52"/>
      <c r="AT169" s="18" t="s">
        <v>158</v>
      </c>
      <c r="AU169" s="18" t="s">
        <v>81</v>
      </c>
    </row>
    <row r="170" spans="2:65" s="12" customFormat="1">
      <c r="B170" s="149"/>
      <c r="D170" s="150" t="s">
        <v>160</v>
      </c>
      <c r="E170" s="151" t="s">
        <v>19</v>
      </c>
      <c r="F170" s="152" t="s">
        <v>941</v>
      </c>
      <c r="H170" s="151" t="s">
        <v>19</v>
      </c>
      <c r="I170" s="153"/>
      <c r="L170" s="149"/>
      <c r="M170" s="154"/>
      <c r="T170" s="155"/>
      <c r="AT170" s="151" t="s">
        <v>160</v>
      </c>
      <c r="AU170" s="151" t="s">
        <v>81</v>
      </c>
      <c r="AV170" s="12" t="s">
        <v>34</v>
      </c>
      <c r="AW170" s="12" t="s">
        <v>33</v>
      </c>
      <c r="AX170" s="12" t="s">
        <v>73</v>
      </c>
      <c r="AY170" s="151" t="s">
        <v>149</v>
      </c>
    </row>
    <row r="171" spans="2:65" s="12" customFormat="1">
      <c r="B171" s="149"/>
      <c r="D171" s="150" t="s">
        <v>160</v>
      </c>
      <c r="E171" s="151" t="s">
        <v>19</v>
      </c>
      <c r="F171" s="152" t="s">
        <v>942</v>
      </c>
      <c r="H171" s="151" t="s">
        <v>19</v>
      </c>
      <c r="I171" s="153"/>
      <c r="L171" s="149"/>
      <c r="M171" s="154"/>
      <c r="T171" s="155"/>
      <c r="AT171" s="151" t="s">
        <v>160</v>
      </c>
      <c r="AU171" s="151" t="s">
        <v>81</v>
      </c>
      <c r="AV171" s="12" t="s">
        <v>34</v>
      </c>
      <c r="AW171" s="12" t="s">
        <v>33</v>
      </c>
      <c r="AX171" s="12" t="s">
        <v>73</v>
      </c>
      <c r="AY171" s="151" t="s">
        <v>149</v>
      </c>
    </row>
    <row r="172" spans="2:65" s="13" customFormat="1">
      <c r="B172" s="156"/>
      <c r="D172" s="150" t="s">
        <v>160</v>
      </c>
      <c r="E172" s="157" t="s">
        <v>19</v>
      </c>
      <c r="F172" s="158" t="s">
        <v>943</v>
      </c>
      <c r="H172" s="159">
        <v>258.59199999999998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33</v>
      </c>
      <c r="AX172" s="13" t="s">
        <v>73</v>
      </c>
      <c r="AY172" s="157" t="s">
        <v>149</v>
      </c>
    </row>
    <row r="173" spans="2:65" s="12" customFormat="1">
      <c r="B173" s="149"/>
      <c r="D173" s="150" t="s">
        <v>160</v>
      </c>
      <c r="E173" s="151" t="s">
        <v>19</v>
      </c>
      <c r="F173" s="152" t="s">
        <v>944</v>
      </c>
      <c r="H173" s="151" t="s">
        <v>19</v>
      </c>
      <c r="I173" s="153"/>
      <c r="L173" s="149"/>
      <c r="M173" s="154"/>
      <c r="T173" s="155"/>
      <c r="AT173" s="151" t="s">
        <v>160</v>
      </c>
      <c r="AU173" s="151" t="s">
        <v>81</v>
      </c>
      <c r="AV173" s="12" t="s">
        <v>34</v>
      </c>
      <c r="AW173" s="12" t="s">
        <v>33</v>
      </c>
      <c r="AX173" s="12" t="s">
        <v>73</v>
      </c>
      <c r="AY173" s="151" t="s">
        <v>149</v>
      </c>
    </row>
    <row r="174" spans="2:65" s="13" customFormat="1">
      <c r="B174" s="156"/>
      <c r="D174" s="150" t="s">
        <v>160</v>
      </c>
      <c r="E174" s="157" t="s">
        <v>19</v>
      </c>
      <c r="F174" s="158" t="s">
        <v>931</v>
      </c>
      <c r="H174" s="159">
        <v>-26.617999999999999</v>
      </c>
      <c r="I174" s="160"/>
      <c r="L174" s="156"/>
      <c r="M174" s="161"/>
      <c r="T174" s="162"/>
      <c r="AT174" s="157" t="s">
        <v>160</v>
      </c>
      <c r="AU174" s="157" t="s">
        <v>81</v>
      </c>
      <c r="AV174" s="13" t="s">
        <v>81</v>
      </c>
      <c r="AW174" s="13" t="s">
        <v>33</v>
      </c>
      <c r="AX174" s="13" t="s">
        <v>73</v>
      </c>
      <c r="AY174" s="157" t="s">
        <v>149</v>
      </c>
    </row>
    <row r="175" spans="2:65" s="15" customFormat="1">
      <c r="B175" s="170"/>
      <c r="D175" s="150" t="s">
        <v>160</v>
      </c>
      <c r="E175" s="171" t="s">
        <v>19</v>
      </c>
      <c r="F175" s="172" t="s">
        <v>190</v>
      </c>
      <c r="H175" s="173">
        <v>231.97399999999999</v>
      </c>
      <c r="I175" s="174"/>
      <c r="L175" s="170"/>
      <c r="M175" s="175"/>
      <c r="T175" s="176"/>
      <c r="AT175" s="171" t="s">
        <v>160</v>
      </c>
      <c r="AU175" s="171" t="s">
        <v>81</v>
      </c>
      <c r="AV175" s="15" t="s">
        <v>169</v>
      </c>
      <c r="AW175" s="15" t="s">
        <v>33</v>
      </c>
      <c r="AX175" s="15" t="s">
        <v>73</v>
      </c>
      <c r="AY175" s="171" t="s">
        <v>149</v>
      </c>
    </row>
    <row r="176" spans="2:65" s="12" customFormat="1">
      <c r="B176" s="149"/>
      <c r="D176" s="150" t="s">
        <v>160</v>
      </c>
      <c r="E176" s="151" t="s">
        <v>19</v>
      </c>
      <c r="F176" s="152" t="s">
        <v>945</v>
      </c>
      <c r="H176" s="151" t="s">
        <v>19</v>
      </c>
      <c r="I176" s="153"/>
      <c r="L176" s="149"/>
      <c r="M176" s="154"/>
      <c r="T176" s="155"/>
      <c r="AT176" s="151" t="s">
        <v>160</v>
      </c>
      <c r="AU176" s="151" t="s">
        <v>81</v>
      </c>
      <c r="AV176" s="12" t="s">
        <v>34</v>
      </c>
      <c r="AW176" s="12" t="s">
        <v>33</v>
      </c>
      <c r="AX176" s="12" t="s">
        <v>73</v>
      </c>
      <c r="AY176" s="151" t="s">
        <v>149</v>
      </c>
    </row>
    <row r="177" spans="2:65" s="13" customFormat="1">
      <c r="B177" s="156"/>
      <c r="D177" s="150" t="s">
        <v>160</v>
      </c>
      <c r="E177" s="157" t="s">
        <v>19</v>
      </c>
      <c r="F177" s="158" t="s">
        <v>926</v>
      </c>
      <c r="H177" s="159">
        <v>26.617999999999999</v>
      </c>
      <c r="I177" s="160"/>
      <c r="L177" s="156"/>
      <c r="M177" s="161"/>
      <c r="T177" s="162"/>
      <c r="AT177" s="157" t="s">
        <v>160</v>
      </c>
      <c r="AU177" s="157" t="s">
        <v>81</v>
      </c>
      <c r="AV177" s="13" t="s">
        <v>81</v>
      </c>
      <c r="AW177" s="13" t="s">
        <v>33</v>
      </c>
      <c r="AX177" s="13" t="s">
        <v>73</v>
      </c>
      <c r="AY177" s="157" t="s">
        <v>149</v>
      </c>
    </row>
    <row r="178" spans="2:65" s="15" customFormat="1">
      <c r="B178" s="170"/>
      <c r="D178" s="150" t="s">
        <v>160</v>
      </c>
      <c r="E178" s="171" t="s">
        <v>19</v>
      </c>
      <c r="F178" s="172" t="s">
        <v>190</v>
      </c>
      <c r="H178" s="173">
        <v>26.617999999999999</v>
      </c>
      <c r="I178" s="174"/>
      <c r="L178" s="170"/>
      <c r="M178" s="175"/>
      <c r="T178" s="176"/>
      <c r="AT178" s="171" t="s">
        <v>160</v>
      </c>
      <c r="AU178" s="171" t="s">
        <v>81</v>
      </c>
      <c r="AV178" s="15" t="s">
        <v>169</v>
      </c>
      <c r="AW178" s="15" t="s">
        <v>33</v>
      </c>
      <c r="AX178" s="15" t="s">
        <v>73</v>
      </c>
      <c r="AY178" s="171" t="s">
        <v>149</v>
      </c>
    </row>
    <row r="179" spans="2:65" s="14" customFormat="1">
      <c r="B179" s="163"/>
      <c r="D179" s="150" t="s">
        <v>160</v>
      </c>
      <c r="E179" s="164" t="s">
        <v>19</v>
      </c>
      <c r="F179" s="165" t="s">
        <v>163</v>
      </c>
      <c r="H179" s="166">
        <v>258.59199999999998</v>
      </c>
      <c r="I179" s="167"/>
      <c r="L179" s="163"/>
      <c r="M179" s="168"/>
      <c r="T179" s="169"/>
      <c r="AT179" s="164" t="s">
        <v>160</v>
      </c>
      <c r="AU179" s="164" t="s">
        <v>81</v>
      </c>
      <c r="AV179" s="14" t="s">
        <v>156</v>
      </c>
      <c r="AW179" s="14" t="s">
        <v>33</v>
      </c>
      <c r="AX179" s="14" t="s">
        <v>34</v>
      </c>
      <c r="AY179" s="164" t="s">
        <v>149</v>
      </c>
    </row>
    <row r="180" spans="2:65" s="1" customFormat="1" ht="44.25" customHeight="1">
      <c r="B180" s="33"/>
      <c r="C180" s="132" t="s">
        <v>271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517.18399999999997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946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947</v>
      </c>
      <c r="H182" s="159">
        <v>517.18399999999997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55.5" customHeight="1">
      <c r="B183" s="33"/>
      <c r="C183" s="132" t="s">
        <v>279</v>
      </c>
      <c r="D183" s="132" t="s">
        <v>151</v>
      </c>
      <c r="E183" s="133" t="s">
        <v>948</v>
      </c>
      <c r="F183" s="134" t="s">
        <v>949</v>
      </c>
      <c r="G183" s="135" t="s">
        <v>184</v>
      </c>
      <c r="H183" s="136">
        <v>26.617999999999999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950</v>
      </c>
    </row>
    <row r="184" spans="2:65" s="1" customFormat="1">
      <c r="B184" s="33"/>
      <c r="D184" s="145" t="s">
        <v>158</v>
      </c>
      <c r="F184" s="146" t="s">
        <v>951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952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953</v>
      </c>
      <c r="H186" s="159">
        <v>16.559999999999999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954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955</v>
      </c>
      <c r="H188" s="159">
        <v>10.058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26.617999999999999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66.75" customHeight="1">
      <c r="B190" s="33"/>
      <c r="C190" s="132" t="s">
        <v>287</v>
      </c>
      <c r="D190" s="132" t="s">
        <v>151</v>
      </c>
      <c r="E190" s="133" t="s">
        <v>956</v>
      </c>
      <c r="F190" s="134" t="s">
        <v>957</v>
      </c>
      <c r="G190" s="135" t="s">
        <v>184</v>
      </c>
      <c r="H190" s="136">
        <v>16.559999999999999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958</v>
      </c>
    </row>
    <row r="191" spans="2:65" s="1" customFormat="1">
      <c r="B191" s="33"/>
      <c r="D191" s="145" t="s">
        <v>158</v>
      </c>
      <c r="F191" s="146" t="s">
        <v>959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3" customFormat="1">
      <c r="B192" s="156"/>
      <c r="D192" s="150" t="s">
        <v>160</v>
      </c>
      <c r="E192" s="157" t="s">
        <v>19</v>
      </c>
      <c r="F192" s="158" t="s">
        <v>953</v>
      </c>
      <c r="H192" s="159">
        <v>16.559999999999999</v>
      </c>
      <c r="I192" s="160"/>
      <c r="L192" s="156"/>
      <c r="M192" s="161"/>
      <c r="T192" s="162"/>
      <c r="AT192" s="157" t="s">
        <v>160</v>
      </c>
      <c r="AU192" s="157" t="s">
        <v>81</v>
      </c>
      <c r="AV192" s="13" t="s">
        <v>81</v>
      </c>
      <c r="AW192" s="13" t="s">
        <v>33</v>
      </c>
      <c r="AX192" s="13" t="s">
        <v>73</v>
      </c>
      <c r="AY192" s="157" t="s">
        <v>149</v>
      </c>
    </row>
    <row r="193" spans="2:65" s="14" customFormat="1">
      <c r="B193" s="163"/>
      <c r="D193" s="150" t="s">
        <v>160</v>
      </c>
      <c r="E193" s="164" t="s">
        <v>19</v>
      </c>
      <c r="F193" s="165" t="s">
        <v>163</v>
      </c>
      <c r="H193" s="166">
        <v>16.559999999999999</v>
      </c>
      <c r="I193" s="167"/>
      <c r="L193" s="163"/>
      <c r="M193" s="168"/>
      <c r="T193" s="169"/>
      <c r="AT193" s="164" t="s">
        <v>160</v>
      </c>
      <c r="AU193" s="164" t="s">
        <v>81</v>
      </c>
      <c r="AV193" s="14" t="s">
        <v>156</v>
      </c>
      <c r="AW193" s="14" t="s">
        <v>33</v>
      </c>
      <c r="AX193" s="14" t="s">
        <v>34</v>
      </c>
      <c r="AY193" s="164" t="s">
        <v>149</v>
      </c>
    </row>
    <row r="194" spans="2:65" s="1" customFormat="1" ht="16.5" customHeight="1">
      <c r="B194" s="33"/>
      <c r="C194" s="177" t="s">
        <v>7</v>
      </c>
      <c r="D194" s="177" t="s">
        <v>292</v>
      </c>
      <c r="E194" s="178" t="s">
        <v>960</v>
      </c>
      <c r="F194" s="179" t="s">
        <v>961</v>
      </c>
      <c r="G194" s="180" t="s">
        <v>267</v>
      </c>
      <c r="H194" s="181">
        <v>33.119999999999997</v>
      </c>
      <c r="I194" s="182"/>
      <c r="J194" s="183">
        <f>ROUND(I194*H194,2)</f>
        <v>0</v>
      </c>
      <c r="K194" s="179" t="s">
        <v>155</v>
      </c>
      <c r="L194" s="184"/>
      <c r="M194" s="185" t="s">
        <v>19</v>
      </c>
      <c r="N194" s="186" t="s">
        <v>44</v>
      </c>
      <c r="P194" s="141">
        <f>O194*H194</f>
        <v>0</v>
      </c>
      <c r="Q194" s="141">
        <v>1</v>
      </c>
      <c r="R194" s="141">
        <f>Q194*H194</f>
        <v>33.119999999999997</v>
      </c>
      <c r="S194" s="141">
        <v>0</v>
      </c>
      <c r="T194" s="142">
        <f>S194*H194</f>
        <v>0</v>
      </c>
      <c r="AR194" s="143" t="s">
        <v>206</v>
      </c>
      <c r="AT194" s="143" t="s">
        <v>292</v>
      </c>
      <c r="AU194" s="143" t="s">
        <v>81</v>
      </c>
      <c r="AY194" s="18" t="s">
        <v>149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34</v>
      </c>
      <c r="BK194" s="144">
        <f>ROUND(I194*H194,2)</f>
        <v>0</v>
      </c>
      <c r="BL194" s="18" t="s">
        <v>156</v>
      </c>
      <c r="BM194" s="143" t="s">
        <v>962</v>
      </c>
    </row>
    <row r="195" spans="2:65" s="13" customFormat="1">
      <c r="B195" s="156"/>
      <c r="D195" s="150" t="s">
        <v>160</v>
      </c>
      <c r="F195" s="158" t="s">
        <v>963</v>
      </c>
      <c r="H195" s="159">
        <v>33.119999999999997</v>
      </c>
      <c r="I195" s="160"/>
      <c r="L195" s="156"/>
      <c r="M195" s="161"/>
      <c r="T195" s="162"/>
      <c r="AT195" s="157" t="s">
        <v>160</v>
      </c>
      <c r="AU195" s="157" t="s">
        <v>81</v>
      </c>
      <c r="AV195" s="13" t="s">
        <v>81</v>
      </c>
      <c r="AW195" s="13" t="s">
        <v>4</v>
      </c>
      <c r="AX195" s="13" t="s">
        <v>34</v>
      </c>
      <c r="AY195" s="157" t="s">
        <v>149</v>
      </c>
    </row>
    <row r="196" spans="2:65" s="1" customFormat="1" ht="55.5" customHeight="1">
      <c r="B196" s="33"/>
      <c r="C196" s="132" t="s">
        <v>296</v>
      </c>
      <c r="D196" s="132" t="s">
        <v>151</v>
      </c>
      <c r="E196" s="133" t="s">
        <v>288</v>
      </c>
      <c r="F196" s="134" t="s">
        <v>289</v>
      </c>
      <c r="G196" s="135" t="s">
        <v>154</v>
      </c>
      <c r="H196" s="136">
        <v>532.18799999999999</v>
      </c>
      <c r="I196" s="137"/>
      <c r="J196" s="138">
        <f>ROUND(I196*H196,2)</f>
        <v>0</v>
      </c>
      <c r="K196" s="134" t="s">
        <v>155</v>
      </c>
      <c r="L196" s="33"/>
      <c r="M196" s="139" t="s">
        <v>19</v>
      </c>
      <c r="N196" s="140" t="s">
        <v>44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156</v>
      </c>
      <c r="AT196" s="143" t="s">
        <v>151</v>
      </c>
      <c r="AU196" s="143" t="s">
        <v>81</v>
      </c>
      <c r="AY196" s="18" t="s">
        <v>149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34</v>
      </c>
      <c r="BK196" s="144">
        <f>ROUND(I196*H196,2)</f>
        <v>0</v>
      </c>
      <c r="BL196" s="18" t="s">
        <v>156</v>
      </c>
      <c r="BM196" s="143" t="s">
        <v>964</v>
      </c>
    </row>
    <row r="197" spans="2:65" s="1" customFormat="1">
      <c r="B197" s="33"/>
      <c r="D197" s="145" t="s">
        <v>158</v>
      </c>
      <c r="F197" s="146" t="s">
        <v>291</v>
      </c>
      <c r="I197" s="147"/>
      <c r="L197" s="33"/>
      <c r="M197" s="148"/>
      <c r="T197" s="52"/>
      <c r="AT197" s="18" t="s">
        <v>158</v>
      </c>
      <c r="AU197" s="18" t="s">
        <v>81</v>
      </c>
    </row>
    <row r="198" spans="2:65" s="12" customFormat="1">
      <c r="B198" s="149"/>
      <c r="D198" s="150" t="s">
        <v>160</v>
      </c>
      <c r="E198" s="151" t="s">
        <v>19</v>
      </c>
      <c r="F198" s="152" t="s">
        <v>965</v>
      </c>
      <c r="H198" s="151" t="s">
        <v>19</v>
      </c>
      <c r="I198" s="153"/>
      <c r="L198" s="149"/>
      <c r="M198" s="154"/>
      <c r="T198" s="155"/>
      <c r="AT198" s="151" t="s">
        <v>160</v>
      </c>
      <c r="AU198" s="151" t="s">
        <v>81</v>
      </c>
      <c r="AV198" s="12" t="s">
        <v>34</v>
      </c>
      <c r="AW198" s="12" t="s">
        <v>33</v>
      </c>
      <c r="AX198" s="12" t="s">
        <v>73</v>
      </c>
      <c r="AY198" s="151" t="s">
        <v>149</v>
      </c>
    </row>
    <row r="199" spans="2:65" s="13" customFormat="1">
      <c r="B199" s="156"/>
      <c r="D199" s="150" t="s">
        <v>160</v>
      </c>
      <c r="E199" s="157" t="s">
        <v>19</v>
      </c>
      <c r="F199" s="158" t="s">
        <v>966</v>
      </c>
      <c r="H199" s="159">
        <v>532.18799999999999</v>
      </c>
      <c r="I199" s="160"/>
      <c r="L199" s="156"/>
      <c r="M199" s="161"/>
      <c r="T199" s="162"/>
      <c r="AT199" s="157" t="s">
        <v>160</v>
      </c>
      <c r="AU199" s="157" t="s">
        <v>81</v>
      </c>
      <c r="AV199" s="13" t="s">
        <v>81</v>
      </c>
      <c r="AW199" s="13" t="s">
        <v>33</v>
      </c>
      <c r="AX199" s="13" t="s">
        <v>73</v>
      </c>
      <c r="AY199" s="157" t="s">
        <v>149</v>
      </c>
    </row>
    <row r="200" spans="2:65" s="14" customFormat="1">
      <c r="B200" s="163"/>
      <c r="D200" s="150" t="s">
        <v>160</v>
      </c>
      <c r="E200" s="164" t="s">
        <v>19</v>
      </c>
      <c r="F200" s="165" t="s">
        <v>163</v>
      </c>
      <c r="H200" s="166">
        <v>532.18799999999999</v>
      </c>
      <c r="I200" s="167"/>
      <c r="L200" s="163"/>
      <c r="M200" s="168"/>
      <c r="T200" s="169"/>
      <c r="AT200" s="164" t="s">
        <v>160</v>
      </c>
      <c r="AU200" s="164" t="s">
        <v>81</v>
      </c>
      <c r="AV200" s="14" t="s">
        <v>156</v>
      </c>
      <c r="AW200" s="14" t="s">
        <v>33</v>
      </c>
      <c r="AX200" s="14" t="s">
        <v>34</v>
      </c>
      <c r="AY200" s="164" t="s">
        <v>149</v>
      </c>
    </row>
    <row r="201" spans="2:65" s="1" customFormat="1" ht="16.5" customHeight="1">
      <c r="B201" s="33"/>
      <c r="C201" s="177" t="s">
        <v>301</v>
      </c>
      <c r="D201" s="177" t="s">
        <v>292</v>
      </c>
      <c r="E201" s="178" t="s">
        <v>293</v>
      </c>
      <c r="F201" s="179" t="s">
        <v>294</v>
      </c>
      <c r="G201" s="180" t="s">
        <v>267</v>
      </c>
      <c r="H201" s="181">
        <v>106.438</v>
      </c>
      <c r="I201" s="182"/>
      <c r="J201" s="183">
        <f>ROUND(I201*H201,2)</f>
        <v>0</v>
      </c>
      <c r="K201" s="179" t="s">
        <v>155</v>
      </c>
      <c r="L201" s="184"/>
      <c r="M201" s="185" t="s">
        <v>19</v>
      </c>
      <c r="N201" s="186" t="s">
        <v>44</v>
      </c>
      <c r="P201" s="141">
        <f>O201*H201</f>
        <v>0</v>
      </c>
      <c r="Q201" s="141">
        <v>1</v>
      </c>
      <c r="R201" s="141">
        <f>Q201*H201</f>
        <v>106.438</v>
      </c>
      <c r="S201" s="141">
        <v>0</v>
      </c>
      <c r="T201" s="142">
        <f>S201*H201</f>
        <v>0</v>
      </c>
      <c r="AR201" s="143" t="s">
        <v>206</v>
      </c>
      <c r="AT201" s="143" t="s">
        <v>292</v>
      </c>
      <c r="AU201" s="143" t="s">
        <v>81</v>
      </c>
      <c r="AY201" s="18" t="s">
        <v>149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8" t="s">
        <v>34</v>
      </c>
      <c r="BK201" s="144">
        <f>ROUND(I201*H201,2)</f>
        <v>0</v>
      </c>
      <c r="BL201" s="18" t="s">
        <v>156</v>
      </c>
      <c r="BM201" s="143" t="s">
        <v>967</v>
      </c>
    </row>
    <row r="202" spans="2:65" s="13" customFormat="1">
      <c r="B202" s="156"/>
      <c r="D202" s="150" t="s">
        <v>160</v>
      </c>
      <c r="E202" s="157" t="s">
        <v>19</v>
      </c>
      <c r="F202" s="158" t="s">
        <v>968</v>
      </c>
      <c r="H202" s="159">
        <v>106.438</v>
      </c>
      <c r="I202" s="160"/>
      <c r="L202" s="156"/>
      <c r="M202" s="161"/>
      <c r="T202" s="162"/>
      <c r="AT202" s="157" t="s">
        <v>160</v>
      </c>
      <c r="AU202" s="157" t="s">
        <v>81</v>
      </c>
      <c r="AV202" s="13" t="s">
        <v>81</v>
      </c>
      <c r="AW202" s="13" t="s">
        <v>33</v>
      </c>
      <c r="AX202" s="13" t="s">
        <v>73</v>
      </c>
      <c r="AY202" s="157" t="s">
        <v>149</v>
      </c>
    </row>
    <row r="203" spans="2:65" s="14" customFormat="1">
      <c r="B203" s="163"/>
      <c r="D203" s="150" t="s">
        <v>160</v>
      </c>
      <c r="E203" s="164" t="s">
        <v>19</v>
      </c>
      <c r="F203" s="165" t="s">
        <v>163</v>
      </c>
      <c r="H203" s="166">
        <v>106.438</v>
      </c>
      <c r="I203" s="167"/>
      <c r="L203" s="163"/>
      <c r="M203" s="168"/>
      <c r="T203" s="169"/>
      <c r="AT203" s="164" t="s">
        <v>160</v>
      </c>
      <c r="AU203" s="164" t="s">
        <v>81</v>
      </c>
      <c r="AV203" s="14" t="s">
        <v>156</v>
      </c>
      <c r="AW203" s="14" t="s">
        <v>33</v>
      </c>
      <c r="AX203" s="14" t="s">
        <v>34</v>
      </c>
      <c r="AY203" s="164" t="s">
        <v>149</v>
      </c>
    </row>
    <row r="204" spans="2:65" s="1" customFormat="1" ht="37.950000000000003" customHeight="1">
      <c r="B204" s="33"/>
      <c r="C204" s="132" t="s">
        <v>307</v>
      </c>
      <c r="D204" s="132" t="s">
        <v>151</v>
      </c>
      <c r="E204" s="133" t="s">
        <v>297</v>
      </c>
      <c r="F204" s="134" t="s">
        <v>298</v>
      </c>
      <c r="G204" s="135" t="s">
        <v>154</v>
      </c>
      <c r="H204" s="136">
        <v>532.18799999999999</v>
      </c>
      <c r="I204" s="137"/>
      <c r="J204" s="138">
        <f>ROUND(I204*H204,2)</f>
        <v>0</v>
      </c>
      <c r="K204" s="134" t="s">
        <v>155</v>
      </c>
      <c r="L204" s="33"/>
      <c r="M204" s="139" t="s">
        <v>19</v>
      </c>
      <c r="N204" s="140" t="s">
        <v>44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156</v>
      </c>
      <c r="AT204" s="143" t="s">
        <v>151</v>
      </c>
      <c r="AU204" s="143" t="s">
        <v>81</v>
      </c>
      <c r="AY204" s="18" t="s">
        <v>149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34</v>
      </c>
      <c r="BK204" s="144">
        <f>ROUND(I204*H204,2)</f>
        <v>0</v>
      </c>
      <c r="BL204" s="18" t="s">
        <v>156</v>
      </c>
      <c r="BM204" s="143" t="s">
        <v>969</v>
      </c>
    </row>
    <row r="205" spans="2:65" s="1" customFormat="1">
      <c r="B205" s="33"/>
      <c r="D205" s="145" t="s">
        <v>158</v>
      </c>
      <c r="F205" s="146" t="s">
        <v>300</v>
      </c>
      <c r="I205" s="147"/>
      <c r="L205" s="33"/>
      <c r="M205" s="148"/>
      <c r="T205" s="52"/>
      <c r="AT205" s="18" t="s">
        <v>158</v>
      </c>
      <c r="AU205" s="18" t="s">
        <v>81</v>
      </c>
    </row>
    <row r="206" spans="2:65" s="1" customFormat="1" ht="16.5" customHeight="1">
      <c r="B206" s="33"/>
      <c r="C206" s="177" t="s">
        <v>313</v>
      </c>
      <c r="D206" s="177" t="s">
        <v>292</v>
      </c>
      <c r="E206" s="178" t="s">
        <v>302</v>
      </c>
      <c r="F206" s="179" t="s">
        <v>303</v>
      </c>
      <c r="G206" s="180" t="s">
        <v>304</v>
      </c>
      <c r="H206" s="181">
        <v>10.644</v>
      </c>
      <c r="I206" s="182"/>
      <c r="J206" s="183">
        <f>ROUND(I206*H206,2)</f>
        <v>0</v>
      </c>
      <c r="K206" s="179" t="s">
        <v>155</v>
      </c>
      <c r="L206" s="184"/>
      <c r="M206" s="185" t="s">
        <v>19</v>
      </c>
      <c r="N206" s="186" t="s">
        <v>44</v>
      </c>
      <c r="P206" s="141">
        <f>O206*H206</f>
        <v>0</v>
      </c>
      <c r="Q206" s="141">
        <v>1E-3</v>
      </c>
      <c r="R206" s="141">
        <f>Q206*H206</f>
        <v>1.0644000000000001E-2</v>
      </c>
      <c r="S206" s="141">
        <v>0</v>
      </c>
      <c r="T206" s="142">
        <f>S206*H206</f>
        <v>0</v>
      </c>
      <c r="AR206" s="143" t="s">
        <v>206</v>
      </c>
      <c r="AT206" s="143" t="s">
        <v>292</v>
      </c>
      <c r="AU206" s="143" t="s">
        <v>81</v>
      </c>
      <c r="AY206" s="18" t="s">
        <v>149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34</v>
      </c>
      <c r="BK206" s="144">
        <f>ROUND(I206*H206,2)</f>
        <v>0</v>
      </c>
      <c r="BL206" s="18" t="s">
        <v>156</v>
      </c>
      <c r="BM206" s="143" t="s">
        <v>970</v>
      </c>
    </row>
    <row r="207" spans="2:65" s="13" customFormat="1">
      <c r="B207" s="156"/>
      <c r="D207" s="150" t="s">
        <v>160</v>
      </c>
      <c r="F207" s="158" t="s">
        <v>971</v>
      </c>
      <c r="H207" s="159">
        <v>10.644</v>
      </c>
      <c r="I207" s="160"/>
      <c r="L207" s="156"/>
      <c r="M207" s="161"/>
      <c r="T207" s="162"/>
      <c r="AT207" s="157" t="s">
        <v>160</v>
      </c>
      <c r="AU207" s="157" t="s">
        <v>81</v>
      </c>
      <c r="AV207" s="13" t="s">
        <v>81</v>
      </c>
      <c r="AW207" s="13" t="s">
        <v>4</v>
      </c>
      <c r="AX207" s="13" t="s">
        <v>34</v>
      </c>
      <c r="AY207" s="157" t="s">
        <v>149</v>
      </c>
    </row>
    <row r="208" spans="2:65" s="1" customFormat="1" ht="33" customHeight="1">
      <c r="B208" s="33"/>
      <c r="C208" s="132" t="s">
        <v>318</v>
      </c>
      <c r="D208" s="132" t="s">
        <v>151</v>
      </c>
      <c r="E208" s="133" t="s">
        <v>972</v>
      </c>
      <c r="F208" s="134" t="s">
        <v>973</v>
      </c>
      <c r="G208" s="135" t="s">
        <v>154</v>
      </c>
      <c r="H208" s="136">
        <v>532.18799999999999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974</v>
      </c>
    </row>
    <row r="209" spans="2:65" s="1" customFormat="1">
      <c r="B209" s="33"/>
      <c r="D209" s="145" t="s">
        <v>158</v>
      </c>
      <c r="F209" s="146" t="s">
        <v>975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49.2" customHeight="1">
      <c r="B210" s="33"/>
      <c r="C210" s="132" t="s">
        <v>323</v>
      </c>
      <c r="D210" s="132" t="s">
        <v>151</v>
      </c>
      <c r="E210" s="133" t="s">
        <v>314</v>
      </c>
      <c r="F210" s="134" t="s">
        <v>315</v>
      </c>
      <c r="G210" s="135" t="s">
        <v>154</v>
      </c>
      <c r="H210" s="136">
        <v>532.18799999999999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976</v>
      </c>
    </row>
    <row r="211" spans="2:65" s="1" customFormat="1">
      <c r="B211" s="33"/>
      <c r="D211" s="145" t="s">
        <v>158</v>
      </c>
      <c r="F211" s="146" t="s">
        <v>317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49.2" customHeight="1">
      <c r="B212" s="33"/>
      <c r="C212" s="132" t="s">
        <v>328</v>
      </c>
      <c r="D212" s="132" t="s">
        <v>151</v>
      </c>
      <c r="E212" s="133" t="s">
        <v>319</v>
      </c>
      <c r="F212" s="134" t="s">
        <v>320</v>
      </c>
      <c r="G212" s="135" t="s">
        <v>154</v>
      </c>
      <c r="H212" s="136">
        <v>283.03199999999998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977</v>
      </c>
    </row>
    <row r="213" spans="2:65" s="1" customFormat="1">
      <c r="B213" s="33"/>
      <c r="D213" s="145" t="s">
        <v>158</v>
      </c>
      <c r="F213" s="146" t="s">
        <v>322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4.15" customHeight="1">
      <c r="B214" s="33"/>
      <c r="C214" s="132" t="s">
        <v>333</v>
      </c>
      <c r="D214" s="132" t="s">
        <v>151</v>
      </c>
      <c r="E214" s="133" t="s">
        <v>324</v>
      </c>
      <c r="F214" s="134" t="s">
        <v>325</v>
      </c>
      <c r="G214" s="135" t="s">
        <v>154</v>
      </c>
      <c r="H214" s="136">
        <v>283.03199999999998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978</v>
      </c>
    </row>
    <row r="215" spans="2:65" s="1" customFormat="1">
      <c r="B215" s="33"/>
      <c r="D215" s="145" t="s">
        <v>158</v>
      </c>
      <c r="F215" s="146" t="s">
        <v>327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" customFormat="1" ht="21.75" customHeight="1">
      <c r="B216" s="33"/>
      <c r="C216" s="132" t="s">
        <v>340</v>
      </c>
      <c r="D216" s="132" t="s">
        <v>151</v>
      </c>
      <c r="E216" s="133" t="s">
        <v>329</v>
      </c>
      <c r="F216" s="134" t="s">
        <v>330</v>
      </c>
      <c r="G216" s="135" t="s">
        <v>154</v>
      </c>
      <c r="H216" s="136">
        <v>283.03199999999998</v>
      </c>
      <c r="I216" s="137"/>
      <c r="J216" s="138">
        <f>ROUND(I216*H216,2)</f>
        <v>0</v>
      </c>
      <c r="K216" s="134" t="s">
        <v>155</v>
      </c>
      <c r="L216" s="33"/>
      <c r="M216" s="139" t="s">
        <v>19</v>
      </c>
      <c r="N216" s="140" t="s">
        <v>44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156</v>
      </c>
      <c r="AT216" s="143" t="s">
        <v>151</v>
      </c>
      <c r="AU216" s="143" t="s">
        <v>81</v>
      </c>
      <c r="AY216" s="18" t="s">
        <v>149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34</v>
      </c>
      <c r="BK216" s="144">
        <f>ROUND(I216*H216,2)</f>
        <v>0</v>
      </c>
      <c r="BL216" s="18" t="s">
        <v>156</v>
      </c>
      <c r="BM216" s="143" t="s">
        <v>979</v>
      </c>
    </row>
    <row r="217" spans="2:65" s="1" customFormat="1">
      <c r="B217" s="33"/>
      <c r="D217" s="145" t="s">
        <v>158</v>
      </c>
      <c r="F217" s="146" t="s">
        <v>332</v>
      </c>
      <c r="I217" s="147"/>
      <c r="L217" s="33"/>
      <c r="M217" s="148"/>
      <c r="T217" s="52"/>
      <c r="AT217" s="18" t="s">
        <v>158</v>
      </c>
      <c r="AU217" s="18" t="s">
        <v>81</v>
      </c>
    </row>
    <row r="218" spans="2:65" s="1" customFormat="1" ht="21.75" customHeight="1">
      <c r="B218" s="33"/>
      <c r="C218" s="132" t="s">
        <v>344</v>
      </c>
      <c r="D218" s="132" t="s">
        <v>151</v>
      </c>
      <c r="E218" s="133" t="s">
        <v>334</v>
      </c>
      <c r="F218" s="134" t="s">
        <v>335</v>
      </c>
      <c r="G218" s="135" t="s">
        <v>184</v>
      </c>
      <c r="H218" s="136">
        <v>21.288</v>
      </c>
      <c r="I218" s="137"/>
      <c r="J218" s="138">
        <f>ROUND(I218*H218,2)</f>
        <v>0</v>
      </c>
      <c r="K218" s="134" t="s">
        <v>155</v>
      </c>
      <c r="L218" s="33"/>
      <c r="M218" s="139" t="s">
        <v>19</v>
      </c>
      <c r="N218" s="140" t="s">
        <v>44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156</v>
      </c>
      <c r="AT218" s="143" t="s">
        <v>151</v>
      </c>
      <c r="AU218" s="143" t="s">
        <v>81</v>
      </c>
      <c r="AY218" s="18" t="s">
        <v>149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34</v>
      </c>
      <c r="BK218" s="144">
        <f>ROUND(I218*H218,2)</f>
        <v>0</v>
      </c>
      <c r="BL218" s="18" t="s">
        <v>156</v>
      </c>
      <c r="BM218" s="143" t="s">
        <v>980</v>
      </c>
    </row>
    <row r="219" spans="2:65" s="1" customFormat="1">
      <c r="B219" s="33"/>
      <c r="D219" s="145" t="s">
        <v>158</v>
      </c>
      <c r="F219" s="146" t="s">
        <v>337</v>
      </c>
      <c r="I219" s="147"/>
      <c r="L219" s="33"/>
      <c r="M219" s="148"/>
      <c r="T219" s="52"/>
      <c r="AT219" s="18" t="s">
        <v>158</v>
      </c>
      <c r="AU219" s="18" t="s">
        <v>81</v>
      </c>
    </row>
    <row r="220" spans="2:65" s="12" customFormat="1">
      <c r="B220" s="149"/>
      <c r="D220" s="150" t="s">
        <v>160</v>
      </c>
      <c r="E220" s="151" t="s">
        <v>19</v>
      </c>
      <c r="F220" s="152" t="s">
        <v>338</v>
      </c>
      <c r="H220" s="151" t="s">
        <v>19</v>
      </c>
      <c r="I220" s="153"/>
      <c r="L220" s="149"/>
      <c r="M220" s="154"/>
      <c r="T220" s="155"/>
      <c r="AT220" s="151" t="s">
        <v>160</v>
      </c>
      <c r="AU220" s="151" t="s">
        <v>81</v>
      </c>
      <c r="AV220" s="12" t="s">
        <v>34</v>
      </c>
      <c r="AW220" s="12" t="s">
        <v>33</v>
      </c>
      <c r="AX220" s="12" t="s">
        <v>73</v>
      </c>
      <c r="AY220" s="151" t="s">
        <v>149</v>
      </c>
    </row>
    <row r="221" spans="2:65" s="13" customFormat="1">
      <c r="B221" s="156"/>
      <c r="D221" s="150" t="s">
        <v>160</v>
      </c>
      <c r="E221" s="157" t="s">
        <v>19</v>
      </c>
      <c r="F221" s="158" t="s">
        <v>981</v>
      </c>
      <c r="H221" s="159">
        <v>21.288</v>
      </c>
      <c r="I221" s="160"/>
      <c r="L221" s="156"/>
      <c r="M221" s="161"/>
      <c r="T221" s="162"/>
      <c r="AT221" s="157" t="s">
        <v>160</v>
      </c>
      <c r="AU221" s="157" t="s">
        <v>81</v>
      </c>
      <c r="AV221" s="13" t="s">
        <v>81</v>
      </c>
      <c r="AW221" s="13" t="s">
        <v>33</v>
      </c>
      <c r="AX221" s="13" t="s">
        <v>73</v>
      </c>
      <c r="AY221" s="157" t="s">
        <v>149</v>
      </c>
    </row>
    <row r="222" spans="2:65" s="14" customFormat="1">
      <c r="B222" s="163"/>
      <c r="D222" s="150" t="s">
        <v>160</v>
      </c>
      <c r="E222" s="164" t="s">
        <v>19</v>
      </c>
      <c r="F222" s="165" t="s">
        <v>163</v>
      </c>
      <c r="H222" s="166">
        <v>21.288</v>
      </c>
      <c r="I222" s="167"/>
      <c r="L222" s="163"/>
      <c r="M222" s="168"/>
      <c r="T222" s="169"/>
      <c r="AT222" s="164" t="s">
        <v>160</v>
      </c>
      <c r="AU222" s="164" t="s">
        <v>81</v>
      </c>
      <c r="AV222" s="14" t="s">
        <v>156</v>
      </c>
      <c r="AW222" s="14" t="s">
        <v>33</v>
      </c>
      <c r="AX222" s="14" t="s">
        <v>34</v>
      </c>
      <c r="AY222" s="164" t="s">
        <v>149</v>
      </c>
    </row>
    <row r="223" spans="2:65" s="1" customFormat="1" ht="16.5" customHeight="1">
      <c r="B223" s="33"/>
      <c r="C223" s="177" t="s">
        <v>349</v>
      </c>
      <c r="D223" s="177" t="s">
        <v>292</v>
      </c>
      <c r="E223" s="178" t="s">
        <v>341</v>
      </c>
      <c r="F223" s="179" t="s">
        <v>342</v>
      </c>
      <c r="G223" s="180" t="s">
        <v>184</v>
      </c>
      <c r="H223" s="181">
        <v>21.288</v>
      </c>
      <c r="I223" s="182"/>
      <c r="J223" s="183">
        <f>ROUND(I223*H223,2)</f>
        <v>0</v>
      </c>
      <c r="K223" s="179" t="s">
        <v>155</v>
      </c>
      <c r="L223" s="184"/>
      <c r="M223" s="185" t="s">
        <v>19</v>
      </c>
      <c r="N223" s="186" t="s">
        <v>44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206</v>
      </c>
      <c r="AT223" s="143" t="s">
        <v>292</v>
      </c>
      <c r="AU223" s="143" t="s">
        <v>81</v>
      </c>
      <c r="AY223" s="18" t="s">
        <v>149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34</v>
      </c>
      <c r="BK223" s="144">
        <f>ROUND(I223*H223,2)</f>
        <v>0</v>
      </c>
      <c r="BL223" s="18" t="s">
        <v>156</v>
      </c>
      <c r="BM223" s="143" t="s">
        <v>982</v>
      </c>
    </row>
    <row r="224" spans="2:65" s="1" customFormat="1" ht="21.75" customHeight="1">
      <c r="B224" s="33"/>
      <c r="C224" s="132" t="s">
        <v>355</v>
      </c>
      <c r="D224" s="132" t="s">
        <v>151</v>
      </c>
      <c r="E224" s="133" t="s">
        <v>345</v>
      </c>
      <c r="F224" s="134" t="s">
        <v>346</v>
      </c>
      <c r="G224" s="135" t="s">
        <v>184</v>
      </c>
      <c r="H224" s="136">
        <v>21.288</v>
      </c>
      <c r="I224" s="137"/>
      <c r="J224" s="138">
        <f>ROUND(I224*H224,2)</f>
        <v>0</v>
      </c>
      <c r="K224" s="134" t="s">
        <v>155</v>
      </c>
      <c r="L224" s="33"/>
      <c r="M224" s="139" t="s">
        <v>19</v>
      </c>
      <c r="N224" s="140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156</v>
      </c>
      <c r="AT224" s="143" t="s">
        <v>151</v>
      </c>
      <c r="AU224" s="143" t="s">
        <v>81</v>
      </c>
      <c r="AY224" s="18" t="s">
        <v>149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34</v>
      </c>
      <c r="BK224" s="144">
        <f>ROUND(I224*H224,2)</f>
        <v>0</v>
      </c>
      <c r="BL224" s="18" t="s">
        <v>156</v>
      </c>
      <c r="BM224" s="143" t="s">
        <v>983</v>
      </c>
    </row>
    <row r="225" spans="2:65" s="1" customFormat="1">
      <c r="B225" s="33"/>
      <c r="D225" s="145" t="s">
        <v>158</v>
      </c>
      <c r="F225" s="146" t="s">
        <v>348</v>
      </c>
      <c r="I225" s="147"/>
      <c r="L225" s="33"/>
      <c r="M225" s="148"/>
      <c r="T225" s="52"/>
      <c r="AT225" s="18" t="s">
        <v>158</v>
      </c>
      <c r="AU225" s="18" t="s">
        <v>81</v>
      </c>
    </row>
    <row r="226" spans="2:65" s="1" customFormat="1" ht="24.15" customHeight="1">
      <c r="B226" s="33"/>
      <c r="C226" s="132" t="s">
        <v>362</v>
      </c>
      <c r="D226" s="132" t="s">
        <v>151</v>
      </c>
      <c r="E226" s="133" t="s">
        <v>350</v>
      </c>
      <c r="F226" s="134" t="s">
        <v>351</v>
      </c>
      <c r="G226" s="135" t="s">
        <v>184</v>
      </c>
      <c r="H226" s="136">
        <v>532.20000000000005</v>
      </c>
      <c r="I226" s="137"/>
      <c r="J226" s="138">
        <f>ROUND(I226*H226,2)</f>
        <v>0</v>
      </c>
      <c r="K226" s="134" t="s">
        <v>155</v>
      </c>
      <c r="L226" s="33"/>
      <c r="M226" s="139" t="s">
        <v>19</v>
      </c>
      <c r="N226" s="140" t="s">
        <v>44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156</v>
      </c>
      <c r="AT226" s="143" t="s">
        <v>151</v>
      </c>
      <c r="AU226" s="143" t="s">
        <v>81</v>
      </c>
      <c r="AY226" s="18" t="s">
        <v>149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34</v>
      </c>
      <c r="BK226" s="144">
        <f>ROUND(I226*H226,2)</f>
        <v>0</v>
      </c>
      <c r="BL226" s="18" t="s">
        <v>156</v>
      </c>
      <c r="BM226" s="143" t="s">
        <v>984</v>
      </c>
    </row>
    <row r="227" spans="2:65" s="1" customFormat="1">
      <c r="B227" s="33"/>
      <c r="D227" s="145" t="s">
        <v>158</v>
      </c>
      <c r="F227" s="146" t="s">
        <v>353</v>
      </c>
      <c r="I227" s="147"/>
      <c r="L227" s="33"/>
      <c r="M227" s="148"/>
      <c r="T227" s="52"/>
      <c r="AT227" s="18" t="s">
        <v>158</v>
      </c>
      <c r="AU227" s="18" t="s">
        <v>81</v>
      </c>
    </row>
    <row r="228" spans="2:65" s="13" customFormat="1">
      <c r="B228" s="156"/>
      <c r="D228" s="150" t="s">
        <v>160</v>
      </c>
      <c r="F228" s="158" t="s">
        <v>985</v>
      </c>
      <c r="H228" s="159">
        <v>532.20000000000005</v>
      </c>
      <c r="I228" s="160"/>
      <c r="L228" s="156"/>
      <c r="M228" s="161"/>
      <c r="T228" s="162"/>
      <c r="AT228" s="157" t="s">
        <v>160</v>
      </c>
      <c r="AU228" s="157" t="s">
        <v>81</v>
      </c>
      <c r="AV228" s="13" t="s">
        <v>81</v>
      </c>
      <c r="AW228" s="13" t="s">
        <v>4</v>
      </c>
      <c r="AX228" s="13" t="s">
        <v>34</v>
      </c>
      <c r="AY228" s="157" t="s">
        <v>149</v>
      </c>
    </row>
    <row r="229" spans="2:65" s="1" customFormat="1" ht="16.5" customHeight="1">
      <c r="B229" s="33"/>
      <c r="C229" s="132" t="s">
        <v>368</v>
      </c>
      <c r="D229" s="132" t="s">
        <v>151</v>
      </c>
      <c r="E229" s="133" t="s">
        <v>356</v>
      </c>
      <c r="F229" s="134" t="s">
        <v>357</v>
      </c>
      <c r="G229" s="135" t="s">
        <v>267</v>
      </c>
      <c r="H229" s="136">
        <v>508.10399999999998</v>
      </c>
      <c r="I229" s="137"/>
      <c r="J229" s="138">
        <f>ROUND(I229*H229,2)</f>
        <v>0</v>
      </c>
      <c r="K229" s="134" t="s">
        <v>155</v>
      </c>
      <c r="L229" s="33"/>
      <c r="M229" s="139" t="s">
        <v>19</v>
      </c>
      <c r="N229" s="140" t="s">
        <v>44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156</v>
      </c>
      <c r="AT229" s="143" t="s">
        <v>151</v>
      </c>
      <c r="AU229" s="143" t="s">
        <v>81</v>
      </c>
      <c r="AY229" s="18" t="s">
        <v>149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34</v>
      </c>
      <c r="BK229" s="144">
        <f>ROUND(I229*H229,2)</f>
        <v>0</v>
      </c>
      <c r="BL229" s="18" t="s">
        <v>156</v>
      </c>
      <c r="BM229" s="143" t="s">
        <v>986</v>
      </c>
    </row>
    <row r="230" spans="2:65" s="1" customFormat="1">
      <c r="B230" s="33"/>
      <c r="D230" s="145" t="s">
        <v>158</v>
      </c>
      <c r="F230" s="146" t="s">
        <v>359</v>
      </c>
      <c r="I230" s="147"/>
      <c r="L230" s="33"/>
      <c r="M230" s="148"/>
      <c r="T230" s="52"/>
      <c r="AT230" s="18" t="s">
        <v>158</v>
      </c>
      <c r="AU230" s="18" t="s">
        <v>81</v>
      </c>
    </row>
    <row r="231" spans="2:65" s="12" customFormat="1" ht="20.399999999999999">
      <c r="B231" s="149"/>
      <c r="D231" s="150" t="s">
        <v>160</v>
      </c>
      <c r="E231" s="151" t="s">
        <v>19</v>
      </c>
      <c r="F231" s="152" t="s">
        <v>360</v>
      </c>
      <c r="H231" s="151" t="s">
        <v>19</v>
      </c>
      <c r="I231" s="153"/>
      <c r="L231" s="149"/>
      <c r="M231" s="154"/>
      <c r="T231" s="155"/>
      <c r="AT231" s="151" t="s">
        <v>160</v>
      </c>
      <c r="AU231" s="151" t="s">
        <v>81</v>
      </c>
      <c r="AV231" s="12" t="s">
        <v>34</v>
      </c>
      <c r="AW231" s="12" t="s">
        <v>33</v>
      </c>
      <c r="AX231" s="12" t="s">
        <v>73</v>
      </c>
      <c r="AY231" s="151" t="s">
        <v>149</v>
      </c>
    </row>
    <row r="232" spans="2:65" s="13" customFormat="1">
      <c r="B232" s="156"/>
      <c r="D232" s="150" t="s">
        <v>160</v>
      </c>
      <c r="E232" s="157" t="s">
        <v>19</v>
      </c>
      <c r="F232" s="158" t="s">
        <v>987</v>
      </c>
      <c r="H232" s="159">
        <v>508.10399999999998</v>
      </c>
      <c r="I232" s="160"/>
      <c r="L232" s="156"/>
      <c r="M232" s="161"/>
      <c r="T232" s="162"/>
      <c r="AT232" s="157" t="s">
        <v>160</v>
      </c>
      <c r="AU232" s="157" t="s">
        <v>81</v>
      </c>
      <c r="AV232" s="13" t="s">
        <v>81</v>
      </c>
      <c r="AW232" s="13" t="s">
        <v>33</v>
      </c>
      <c r="AX232" s="13" t="s">
        <v>73</v>
      </c>
      <c r="AY232" s="157" t="s">
        <v>149</v>
      </c>
    </row>
    <row r="233" spans="2:65" s="14" customFormat="1">
      <c r="B233" s="163"/>
      <c r="D233" s="150" t="s">
        <v>160</v>
      </c>
      <c r="E233" s="164" t="s">
        <v>19</v>
      </c>
      <c r="F233" s="165" t="s">
        <v>163</v>
      </c>
      <c r="H233" s="166">
        <v>508.10399999999998</v>
      </c>
      <c r="I233" s="167"/>
      <c r="L233" s="163"/>
      <c r="M233" s="168"/>
      <c r="T233" s="169"/>
      <c r="AT233" s="164" t="s">
        <v>160</v>
      </c>
      <c r="AU233" s="164" t="s">
        <v>81</v>
      </c>
      <c r="AV233" s="14" t="s">
        <v>156</v>
      </c>
      <c r="AW233" s="14" t="s">
        <v>33</v>
      </c>
      <c r="AX233" s="14" t="s">
        <v>34</v>
      </c>
      <c r="AY233" s="164" t="s">
        <v>149</v>
      </c>
    </row>
    <row r="234" spans="2:65" s="1" customFormat="1" ht="16.5" customHeight="1">
      <c r="B234" s="33"/>
      <c r="C234" s="132" t="s">
        <v>375</v>
      </c>
      <c r="D234" s="132" t="s">
        <v>151</v>
      </c>
      <c r="E234" s="133" t="s">
        <v>363</v>
      </c>
      <c r="F234" s="134" t="s">
        <v>364</v>
      </c>
      <c r="G234" s="135" t="s">
        <v>184</v>
      </c>
      <c r="H234" s="136">
        <v>127.026</v>
      </c>
      <c r="I234" s="137"/>
      <c r="J234" s="138">
        <f>ROUND(I234*H234,2)</f>
        <v>0</v>
      </c>
      <c r="K234" s="134" t="s">
        <v>19</v>
      </c>
      <c r="L234" s="33"/>
      <c r="M234" s="139" t="s">
        <v>19</v>
      </c>
      <c r="N234" s="140" t="s">
        <v>44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156</v>
      </c>
      <c r="AT234" s="143" t="s">
        <v>151</v>
      </c>
      <c r="AU234" s="143" t="s">
        <v>81</v>
      </c>
      <c r="AY234" s="18" t="s">
        <v>149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34</v>
      </c>
      <c r="BK234" s="144">
        <f>ROUND(I234*H234,2)</f>
        <v>0</v>
      </c>
      <c r="BL234" s="18" t="s">
        <v>156</v>
      </c>
      <c r="BM234" s="143" t="s">
        <v>988</v>
      </c>
    </row>
    <row r="235" spans="2:65" s="13" customFormat="1">
      <c r="B235" s="156"/>
      <c r="D235" s="150" t="s">
        <v>160</v>
      </c>
      <c r="E235" s="157" t="s">
        <v>19</v>
      </c>
      <c r="F235" s="158" t="s">
        <v>989</v>
      </c>
      <c r="H235" s="159">
        <v>127.026</v>
      </c>
      <c r="I235" s="160"/>
      <c r="L235" s="156"/>
      <c r="M235" s="161"/>
      <c r="T235" s="162"/>
      <c r="AT235" s="157" t="s">
        <v>160</v>
      </c>
      <c r="AU235" s="157" t="s">
        <v>81</v>
      </c>
      <c r="AV235" s="13" t="s">
        <v>81</v>
      </c>
      <c r="AW235" s="13" t="s">
        <v>33</v>
      </c>
      <c r="AX235" s="13" t="s">
        <v>73</v>
      </c>
      <c r="AY235" s="157" t="s">
        <v>149</v>
      </c>
    </row>
    <row r="236" spans="2:65" s="14" customFormat="1">
      <c r="B236" s="163"/>
      <c r="D236" s="150" t="s">
        <v>160</v>
      </c>
      <c r="E236" s="164" t="s">
        <v>19</v>
      </c>
      <c r="F236" s="165" t="s">
        <v>163</v>
      </c>
      <c r="H236" s="166">
        <v>127.026</v>
      </c>
      <c r="I236" s="167"/>
      <c r="L236" s="163"/>
      <c r="M236" s="168"/>
      <c r="T236" s="169"/>
      <c r="AT236" s="164" t="s">
        <v>160</v>
      </c>
      <c r="AU236" s="164" t="s">
        <v>81</v>
      </c>
      <c r="AV236" s="14" t="s">
        <v>156</v>
      </c>
      <c r="AW236" s="14" t="s">
        <v>33</v>
      </c>
      <c r="AX236" s="14" t="s">
        <v>34</v>
      </c>
      <c r="AY236" s="164" t="s">
        <v>149</v>
      </c>
    </row>
    <row r="237" spans="2:65" s="11" customFormat="1" ht="22.95" customHeight="1">
      <c r="B237" s="120"/>
      <c r="D237" s="121" t="s">
        <v>72</v>
      </c>
      <c r="E237" s="130" t="s">
        <v>169</v>
      </c>
      <c r="F237" s="130" t="s">
        <v>367</v>
      </c>
      <c r="I237" s="123"/>
      <c r="J237" s="131">
        <f>BK237</f>
        <v>0</v>
      </c>
      <c r="L237" s="120"/>
      <c r="M237" s="125"/>
      <c r="P237" s="126">
        <f>SUM(P238:P239)</f>
        <v>0</v>
      </c>
      <c r="R237" s="126">
        <f>SUM(R238:R239)</f>
        <v>0</v>
      </c>
      <c r="T237" s="127">
        <f>SUM(T238:T239)</f>
        <v>0</v>
      </c>
      <c r="AR237" s="121" t="s">
        <v>34</v>
      </c>
      <c r="AT237" s="128" t="s">
        <v>72</v>
      </c>
      <c r="AU237" s="128" t="s">
        <v>34</v>
      </c>
      <c r="AY237" s="121" t="s">
        <v>149</v>
      </c>
      <c r="BK237" s="129">
        <f>SUM(BK238:BK239)</f>
        <v>0</v>
      </c>
    </row>
    <row r="238" spans="2:65" s="1" customFormat="1" ht="24.15" customHeight="1">
      <c r="B238" s="33"/>
      <c r="C238" s="132" t="s">
        <v>383</v>
      </c>
      <c r="D238" s="132" t="s">
        <v>151</v>
      </c>
      <c r="E238" s="133" t="s">
        <v>990</v>
      </c>
      <c r="F238" s="134" t="s">
        <v>991</v>
      </c>
      <c r="G238" s="135" t="s">
        <v>457</v>
      </c>
      <c r="H238" s="136">
        <v>91.85</v>
      </c>
      <c r="I238" s="137"/>
      <c r="J238" s="138">
        <f>ROUND(I238*H238,2)</f>
        <v>0</v>
      </c>
      <c r="K238" s="134" t="s">
        <v>155</v>
      </c>
      <c r="L238" s="33"/>
      <c r="M238" s="139" t="s">
        <v>19</v>
      </c>
      <c r="N238" s="140" t="s">
        <v>44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156</v>
      </c>
      <c r="AT238" s="143" t="s">
        <v>151</v>
      </c>
      <c r="AU238" s="143" t="s">
        <v>81</v>
      </c>
      <c r="AY238" s="18" t="s">
        <v>149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34</v>
      </c>
      <c r="BK238" s="144">
        <f>ROUND(I238*H238,2)</f>
        <v>0</v>
      </c>
      <c r="BL238" s="18" t="s">
        <v>156</v>
      </c>
      <c r="BM238" s="143" t="s">
        <v>992</v>
      </c>
    </row>
    <row r="239" spans="2:65" s="1" customFormat="1">
      <c r="B239" s="33"/>
      <c r="D239" s="145" t="s">
        <v>158</v>
      </c>
      <c r="F239" s="146" t="s">
        <v>993</v>
      </c>
      <c r="I239" s="147"/>
      <c r="L239" s="33"/>
      <c r="M239" s="148"/>
      <c r="T239" s="52"/>
      <c r="AT239" s="18" t="s">
        <v>158</v>
      </c>
      <c r="AU239" s="18" t="s">
        <v>81</v>
      </c>
    </row>
    <row r="240" spans="2:65" s="11" customFormat="1" ht="22.95" customHeight="1">
      <c r="B240" s="120"/>
      <c r="D240" s="121" t="s">
        <v>72</v>
      </c>
      <c r="E240" s="130" t="s">
        <v>156</v>
      </c>
      <c r="F240" s="130" t="s">
        <v>994</v>
      </c>
      <c r="I240" s="123"/>
      <c r="J240" s="131">
        <f>BK240</f>
        <v>0</v>
      </c>
      <c r="L240" s="120"/>
      <c r="M240" s="125"/>
      <c r="P240" s="126">
        <f>SUM(P241:P244)</f>
        <v>0</v>
      </c>
      <c r="R240" s="126">
        <f>SUM(R241:R244)</f>
        <v>6.2622302400000001</v>
      </c>
      <c r="T240" s="127">
        <f>SUM(T241:T244)</f>
        <v>0</v>
      </c>
      <c r="AR240" s="121" t="s">
        <v>34</v>
      </c>
      <c r="AT240" s="128" t="s">
        <v>72</v>
      </c>
      <c r="AU240" s="128" t="s">
        <v>34</v>
      </c>
      <c r="AY240" s="121" t="s">
        <v>149</v>
      </c>
      <c r="BK240" s="129">
        <f>SUM(BK241:BK244)</f>
        <v>0</v>
      </c>
    </row>
    <row r="241" spans="2:65" s="1" customFormat="1" ht="33" customHeight="1">
      <c r="B241" s="33"/>
      <c r="C241" s="132" t="s">
        <v>389</v>
      </c>
      <c r="D241" s="132" t="s">
        <v>151</v>
      </c>
      <c r="E241" s="133" t="s">
        <v>995</v>
      </c>
      <c r="F241" s="134" t="s">
        <v>996</v>
      </c>
      <c r="G241" s="135" t="s">
        <v>184</v>
      </c>
      <c r="H241" s="136">
        <v>3.3119999999999998</v>
      </c>
      <c r="I241" s="137"/>
      <c r="J241" s="138">
        <f>ROUND(I241*H241,2)</f>
        <v>0</v>
      </c>
      <c r="K241" s="134" t="s">
        <v>155</v>
      </c>
      <c r="L241" s="33"/>
      <c r="M241" s="139" t="s">
        <v>19</v>
      </c>
      <c r="N241" s="140" t="s">
        <v>44</v>
      </c>
      <c r="P241" s="141">
        <f>O241*H241</f>
        <v>0</v>
      </c>
      <c r="Q241" s="141">
        <v>1.8907700000000001</v>
      </c>
      <c r="R241" s="141">
        <f>Q241*H241</f>
        <v>6.2622302400000001</v>
      </c>
      <c r="S241" s="141">
        <v>0</v>
      </c>
      <c r="T241" s="142">
        <f>S241*H241</f>
        <v>0</v>
      </c>
      <c r="AR241" s="143" t="s">
        <v>156</v>
      </c>
      <c r="AT241" s="143" t="s">
        <v>151</v>
      </c>
      <c r="AU241" s="143" t="s">
        <v>81</v>
      </c>
      <c r="AY241" s="18" t="s">
        <v>149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34</v>
      </c>
      <c r="BK241" s="144">
        <f>ROUND(I241*H241,2)</f>
        <v>0</v>
      </c>
      <c r="BL241" s="18" t="s">
        <v>156</v>
      </c>
      <c r="BM241" s="143" t="s">
        <v>997</v>
      </c>
    </row>
    <row r="242" spans="2:65" s="1" customFormat="1">
      <c r="B242" s="33"/>
      <c r="D242" s="145" t="s">
        <v>158</v>
      </c>
      <c r="F242" s="146" t="s">
        <v>998</v>
      </c>
      <c r="I242" s="147"/>
      <c r="L242" s="33"/>
      <c r="M242" s="148"/>
      <c r="T242" s="52"/>
      <c r="AT242" s="18" t="s">
        <v>158</v>
      </c>
      <c r="AU242" s="18" t="s">
        <v>81</v>
      </c>
    </row>
    <row r="243" spans="2:65" s="13" customFormat="1">
      <c r="B243" s="156"/>
      <c r="D243" s="150" t="s">
        <v>160</v>
      </c>
      <c r="E243" s="157" t="s">
        <v>19</v>
      </c>
      <c r="F243" s="158" t="s">
        <v>999</v>
      </c>
      <c r="H243" s="159">
        <v>3.3119999999999998</v>
      </c>
      <c r="I243" s="160"/>
      <c r="L243" s="156"/>
      <c r="M243" s="161"/>
      <c r="T243" s="162"/>
      <c r="AT243" s="157" t="s">
        <v>160</v>
      </c>
      <c r="AU243" s="157" t="s">
        <v>81</v>
      </c>
      <c r="AV243" s="13" t="s">
        <v>81</v>
      </c>
      <c r="AW243" s="13" t="s">
        <v>33</v>
      </c>
      <c r="AX243" s="13" t="s">
        <v>73</v>
      </c>
      <c r="AY243" s="157" t="s">
        <v>149</v>
      </c>
    </row>
    <row r="244" spans="2:65" s="14" customFormat="1">
      <c r="B244" s="163"/>
      <c r="D244" s="150" t="s">
        <v>160</v>
      </c>
      <c r="E244" s="164" t="s">
        <v>19</v>
      </c>
      <c r="F244" s="165" t="s">
        <v>163</v>
      </c>
      <c r="H244" s="166">
        <v>3.3119999999999998</v>
      </c>
      <c r="I244" s="167"/>
      <c r="L244" s="163"/>
      <c r="M244" s="168"/>
      <c r="T244" s="169"/>
      <c r="AT244" s="164" t="s">
        <v>160</v>
      </c>
      <c r="AU244" s="164" t="s">
        <v>81</v>
      </c>
      <c r="AV244" s="14" t="s">
        <v>156</v>
      </c>
      <c r="AW244" s="14" t="s">
        <v>33</v>
      </c>
      <c r="AX244" s="14" t="s">
        <v>34</v>
      </c>
      <c r="AY244" s="164" t="s">
        <v>149</v>
      </c>
    </row>
    <row r="245" spans="2:65" s="11" customFormat="1" ht="22.95" customHeight="1">
      <c r="B245" s="120"/>
      <c r="D245" s="121" t="s">
        <v>72</v>
      </c>
      <c r="E245" s="130" t="s">
        <v>206</v>
      </c>
      <c r="F245" s="130" t="s">
        <v>453</v>
      </c>
      <c r="I245" s="123"/>
      <c r="J245" s="131">
        <f>BK245</f>
        <v>0</v>
      </c>
      <c r="L245" s="120"/>
      <c r="M245" s="125"/>
      <c r="P245" s="126">
        <f>SUM(P246:P276)</f>
        <v>0</v>
      </c>
      <c r="R245" s="126">
        <f>SUM(R246:R276)</f>
        <v>14.709675000000001</v>
      </c>
      <c r="T245" s="127">
        <f>SUM(T246:T276)</f>
        <v>0</v>
      </c>
      <c r="AR245" s="121" t="s">
        <v>34</v>
      </c>
      <c r="AT245" s="128" t="s">
        <v>72</v>
      </c>
      <c r="AU245" s="128" t="s">
        <v>34</v>
      </c>
      <c r="AY245" s="121" t="s">
        <v>149</v>
      </c>
      <c r="BK245" s="129">
        <f>SUM(BK246:BK276)</f>
        <v>0</v>
      </c>
    </row>
    <row r="246" spans="2:65" s="1" customFormat="1" ht="44.25" customHeight="1">
      <c r="B246" s="33"/>
      <c r="C246" s="132" t="s">
        <v>394</v>
      </c>
      <c r="D246" s="132" t="s">
        <v>151</v>
      </c>
      <c r="E246" s="133" t="s">
        <v>1000</v>
      </c>
      <c r="F246" s="134" t="s">
        <v>1001</v>
      </c>
      <c r="G246" s="135" t="s">
        <v>457</v>
      </c>
      <c r="H246" s="136">
        <v>91.85</v>
      </c>
      <c r="I246" s="137"/>
      <c r="J246" s="138">
        <f>ROUND(I246*H246,2)</f>
        <v>0</v>
      </c>
      <c r="K246" s="134" t="s">
        <v>155</v>
      </c>
      <c r="L246" s="33"/>
      <c r="M246" s="139" t="s">
        <v>19</v>
      </c>
      <c r="N246" s="140" t="s">
        <v>44</v>
      </c>
      <c r="P246" s="141">
        <f>O246*H246</f>
        <v>0</v>
      </c>
      <c r="Q246" s="141">
        <v>3.9300000000000003E-3</v>
      </c>
      <c r="R246" s="141">
        <f>Q246*H246</f>
        <v>0.36097050000000003</v>
      </c>
      <c r="S246" s="141">
        <v>0</v>
      </c>
      <c r="T246" s="142">
        <f>S246*H246</f>
        <v>0</v>
      </c>
      <c r="AR246" s="143" t="s">
        <v>156</v>
      </c>
      <c r="AT246" s="143" t="s">
        <v>151</v>
      </c>
      <c r="AU246" s="143" t="s">
        <v>81</v>
      </c>
      <c r="AY246" s="18" t="s">
        <v>149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34</v>
      </c>
      <c r="BK246" s="144">
        <f>ROUND(I246*H246,2)</f>
        <v>0</v>
      </c>
      <c r="BL246" s="18" t="s">
        <v>156</v>
      </c>
      <c r="BM246" s="143" t="s">
        <v>1002</v>
      </c>
    </row>
    <row r="247" spans="2:65" s="1" customFormat="1">
      <c r="B247" s="33"/>
      <c r="D247" s="145" t="s">
        <v>158</v>
      </c>
      <c r="F247" s="146" t="s">
        <v>1003</v>
      </c>
      <c r="I247" s="147"/>
      <c r="L247" s="33"/>
      <c r="M247" s="148"/>
      <c r="T247" s="52"/>
      <c r="AT247" s="18" t="s">
        <v>158</v>
      </c>
      <c r="AU247" s="18" t="s">
        <v>81</v>
      </c>
    </row>
    <row r="248" spans="2:65" s="13" customFormat="1">
      <c r="B248" s="156"/>
      <c r="D248" s="150" t="s">
        <v>160</v>
      </c>
      <c r="E248" s="157" t="s">
        <v>19</v>
      </c>
      <c r="F248" s="158" t="s">
        <v>1004</v>
      </c>
      <c r="H248" s="159">
        <v>71.05</v>
      </c>
      <c r="I248" s="160"/>
      <c r="L248" s="156"/>
      <c r="M248" s="161"/>
      <c r="T248" s="162"/>
      <c r="AT248" s="157" t="s">
        <v>160</v>
      </c>
      <c r="AU248" s="157" t="s">
        <v>81</v>
      </c>
      <c r="AV248" s="13" t="s">
        <v>81</v>
      </c>
      <c r="AW248" s="13" t="s">
        <v>33</v>
      </c>
      <c r="AX248" s="13" t="s">
        <v>73</v>
      </c>
      <c r="AY248" s="157" t="s">
        <v>149</v>
      </c>
    </row>
    <row r="249" spans="2:65" s="13" customFormat="1">
      <c r="B249" s="156"/>
      <c r="D249" s="150" t="s">
        <v>160</v>
      </c>
      <c r="E249" s="157" t="s">
        <v>19</v>
      </c>
      <c r="F249" s="158" t="s">
        <v>921</v>
      </c>
      <c r="H249" s="159">
        <v>20.8</v>
      </c>
      <c r="I249" s="160"/>
      <c r="L249" s="156"/>
      <c r="M249" s="161"/>
      <c r="T249" s="162"/>
      <c r="AT249" s="157" t="s">
        <v>160</v>
      </c>
      <c r="AU249" s="157" t="s">
        <v>81</v>
      </c>
      <c r="AV249" s="13" t="s">
        <v>81</v>
      </c>
      <c r="AW249" s="13" t="s">
        <v>33</v>
      </c>
      <c r="AX249" s="13" t="s">
        <v>73</v>
      </c>
      <c r="AY249" s="157" t="s">
        <v>149</v>
      </c>
    </row>
    <row r="250" spans="2:65" s="14" customFormat="1">
      <c r="B250" s="163"/>
      <c r="D250" s="150" t="s">
        <v>160</v>
      </c>
      <c r="E250" s="164" t="s">
        <v>19</v>
      </c>
      <c r="F250" s="165" t="s">
        <v>163</v>
      </c>
      <c r="H250" s="166">
        <v>91.85</v>
      </c>
      <c r="I250" s="167"/>
      <c r="L250" s="163"/>
      <c r="M250" s="168"/>
      <c r="T250" s="169"/>
      <c r="AT250" s="164" t="s">
        <v>160</v>
      </c>
      <c r="AU250" s="164" t="s">
        <v>81</v>
      </c>
      <c r="AV250" s="14" t="s">
        <v>156</v>
      </c>
      <c r="AW250" s="14" t="s">
        <v>33</v>
      </c>
      <c r="AX250" s="14" t="s">
        <v>34</v>
      </c>
      <c r="AY250" s="164" t="s">
        <v>149</v>
      </c>
    </row>
    <row r="251" spans="2:65" s="1" customFormat="1" ht="37.950000000000003" customHeight="1">
      <c r="B251" s="33"/>
      <c r="C251" s="132" t="s">
        <v>400</v>
      </c>
      <c r="D251" s="132" t="s">
        <v>151</v>
      </c>
      <c r="E251" s="133" t="s">
        <v>1005</v>
      </c>
      <c r="F251" s="134" t="s">
        <v>1006</v>
      </c>
      <c r="G251" s="135" t="s">
        <v>488</v>
      </c>
      <c r="H251" s="136">
        <v>15</v>
      </c>
      <c r="I251" s="137"/>
      <c r="J251" s="138">
        <f>ROUND(I251*H251,2)</f>
        <v>0</v>
      </c>
      <c r="K251" s="134" t="s">
        <v>155</v>
      </c>
      <c r="L251" s="33"/>
      <c r="M251" s="139" t="s">
        <v>19</v>
      </c>
      <c r="N251" s="140" t="s">
        <v>44</v>
      </c>
      <c r="P251" s="141">
        <f>O251*H251</f>
        <v>0</v>
      </c>
      <c r="Q251" s="141">
        <v>1.0000000000000001E-5</v>
      </c>
      <c r="R251" s="141">
        <f>Q251*H251</f>
        <v>1.5000000000000001E-4</v>
      </c>
      <c r="S251" s="141">
        <v>0</v>
      </c>
      <c r="T251" s="142">
        <f>S251*H251</f>
        <v>0</v>
      </c>
      <c r="AR251" s="143" t="s">
        <v>156</v>
      </c>
      <c r="AT251" s="143" t="s">
        <v>151</v>
      </c>
      <c r="AU251" s="143" t="s">
        <v>81</v>
      </c>
      <c r="AY251" s="18" t="s">
        <v>149</v>
      </c>
      <c r="BE251" s="144">
        <f>IF(N251="základní",J251,0)</f>
        <v>0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8" t="s">
        <v>34</v>
      </c>
      <c r="BK251" s="144">
        <f>ROUND(I251*H251,2)</f>
        <v>0</v>
      </c>
      <c r="BL251" s="18" t="s">
        <v>156</v>
      </c>
      <c r="BM251" s="143" t="s">
        <v>1007</v>
      </c>
    </row>
    <row r="252" spans="2:65" s="1" customFormat="1">
      <c r="B252" s="33"/>
      <c r="D252" s="145" t="s">
        <v>158</v>
      </c>
      <c r="F252" s="146" t="s">
        <v>1008</v>
      </c>
      <c r="I252" s="147"/>
      <c r="L252" s="33"/>
      <c r="M252" s="148"/>
      <c r="T252" s="52"/>
      <c r="AT252" s="18" t="s">
        <v>158</v>
      </c>
      <c r="AU252" s="18" t="s">
        <v>81</v>
      </c>
    </row>
    <row r="253" spans="2:65" s="1" customFormat="1" ht="16.5" customHeight="1">
      <c r="B253" s="33"/>
      <c r="C253" s="177" t="s">
        <v>406</v>
      </c>
      <c r="D253" s="177" t="s">
        <v>292</v>
      </c>
      <c r="E253" s="178" t="s">
        <v>1009</v>
      </c>
      <c r="F253" s="179" t="s">
        <v>1010</v>
      </c>
      <c r="G253" s="180" t="s">
        <v>488</v>
      </c>
      <c r="H253" s="181">
        <v>15</v>
      </c>
      <c r="I253" s="182"/>
      <c r="J253" s="183">
        <f>ROUND(I253*H253,2)</f>
        <v>0</v>
      </c>
      <c r="K253" s="179" t="s">
        <v>155</v>
      </c>
      <c r="L253" s="184"/>
      <c r="M253" s="185" t="s">
        <v>19</v>
      </c>
      <c r="N253" s="186" t="s">
        <v>44</v>
      </c>
      <c r="P253" s="141">
        <f>O253*H253</f>
        <v>0</v>
      </c>
      <c r="Q253" s="141">
        <v>1.4E-3</v>
      </c>
      <c r="R253" s="141">
        <f>Q253*H253</f>
        <v>2.1000000000000001E-2</v>
      </c>
      <c r="S253" s="141">
        <v>0</v>
      </c>
      <c r="T253" s="142">
        <f>S253*H253</f>
        <v>0</v>
      </c>
      <c r="AR253" s="143" t="s">
        <v>206</v>
      </c>
      <c r="AT253" s="143" t="s">
        <v>292</v>
      </c>
      <c r="AU253" s="143" t="s">
        <v>81</v>
      </c>
      <c r="AY253" s="18" t="s">
        <v>149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34</v>
      </c>
      <c r="BK253" s="144">
        <f>ROUND(I253*H253,2)</f>
        <v>0</v>
      </c>
      <c r="BL253" s="18" t="s">
        <v>156</v>
      </c>
      <c r="BM253" s="143" t="s">
        <v>1011</v>
      </c>
    </row>
    <row r="254" spans="2:65" s="1" customFormat="1" ht="24.15" customHeight="1">
      <c r="B254" s="33"/>
      <c r="C254" s="132" t="s">
        <v>411</v>
      </c>
      <c r="D254" s="132" t="s">
        <v>151</v>
      </c>
      <c r="E254" s="133" t="s">
        <v>1012</v>
      </c>
      <c r="F254" s="134" t="s">
        <v>1013</v>
      </c>
      <c r="G254" s="135" t="s">
        <v>1014</v>
      </c>
      <c r="H254" s="136">
        <v>6</v>
      </c>
      <c r="I254" s="137"/>
      <c r="J254" s="138">
        <f>ROUND(I254*H254,2)</f>
        <v>0</v>
      </c>
      <c r="K254" s="134" t="s">
        <v>155</v>
      </c>
      <c r="L254" s="33"/>
      <c r="M254" s="139" t="s">
        <v>19</v>
      </c>
      <c r="N254" s="140" t="s">
        <v>44</v>
      </c>
      <c r="P254" s="141">
        <f>O254*H254</f>
        <v>0</v>
      </c>
      <c r="Q254" s="141">
        <v>1.8000000000000001E-4</v>
      </c>
      <c r="R254" s="141">
        <f>Q254*H254</f>
        <v>1.08E-3</v>
      </c>
      <c r="S254" s="141">
        <v>0</v>
      </c>
      <c r="T254" s="142">
        <f>S254*H254</f>
        <v>0</v>
      </c>
      <c r="AR254" s="143" t="s">
        <v>156</v>
      </c>
      <c r="AT254" s="143" t="s">
        <v>151</v>
      </c>
      <c r="AU254" s="143" t="s">
        <v>81</v>
      </c>
      <c r="AY254" s="18" t="s">
        <v>149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34</v>
      </c>
      <c r="BK254" s="144">
        <f>ROUND(I254*H254,2)</f>
        <v>0</v>
      </c>
      <c r="BL254" s="18" t="s">
        <v>156</v>
      </c>
      <c r="BM254" s="143" t="s">
        <v>1015</v>
      </c>
    </row>
    <row r="255" spans="2:65" s="1" customFormat="1">
      <c r="B255" s="33"/>
      <c r="D255" s="145" t="s">
        <v>158</v>
      </c>
      <c r="F255" s="146" t="s">
        <v>1016</v>
      </c>
      <c r="I255" s="147"/>
      <c r="L255" s="33"/>
      <c r="M255" s="148"/>
      <c r="T255" s="52"/>
      <c r="AT255" s="18" t="s">
        <v>158</v>
      </c>
      <c r="AU255" s="18" t="s">
        <v>81</v>
      </c>
    </row>
    <row r="256" spans="2:65" s="1" customFormat="1" ht="37.950000000000003" customHeight="1">
      <c r="B256" s="33"/>
      <c r="C256" s="132" t="s">
        <v>416</v>
      </c>
      <c r="D256" s="132" t="s">
        <v>151</v>
      </c>
      <c r="E256" s="133" t="s">
        <v>1017</v>
      </c>
      <c r="F256" s="134" t="s">
        <v>1018</v>
      </c>
      <c r="G256" s="135" t="s">
        <v>488</v>
      </c>
      <c r="H256" s="136">
        <v>2</v>
      </c>
      <c r="I256" s="137"/>
      <c r="J256" s="138">
        <f>ROUND(I256*H256,2)</f>
        <v>0</v>
      </c>
      <c r="K256" s="134" t="s">
        <v>155</v>
      </c>
      <c r="L256" s="33"/>
      <c r="M256" s="139" t="s">
        <v>19</v>
      </c>
      <c r="N256" s="140" t="s">
        <v>44</v>
      </c>
      <c r="P256" s="141">
        <f>O256*H256</f>
        <v>0</v>
      </c>
      <c r="Q256" s="141">
        <v>1.92726</v>
      </c>
      <c r="R256" s="141">
        <f>Q256*H256</f>
        <v>3.8545199999999999</v>
      </c>
      <c r="S256" s="141">
        <v>0</v>
      </c>
      <c r="T256" s="142">
        <f>S256*H256</f>
        <v>0</v>
      </c>
      <c r="AR256" s="143" t="s">
        <v>156</v>
      </c>
      <c r="AT256" s="143" t="s">
        <v>151</v>
      </c>
      <c r="AU256" s="143" t="s">
        <v>81</v>
      </c>
      <c r="AY256" s="18" t="s">
        <v>149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34</v>
      </c>
      <c r="BK256" s="144">
        <f>ROUND(I256*H256,2)</f>
        <v>0</v>
      </c>
      <c r="BL256" s="18" t="s">
        <v>156</v>
      </c>
      <c r="BM256" s="143" t="s">
        <v>1019</v>
      </c>
    </row>
    <row r="257" spans="2:65" s="1" customFormat="1">
      <c r="B257" s="33"/>
      <c r="D257" s="145" t="s">
        <v>158</v>
      </c>
      <c r="F257" s="146" t="s">
        <v>1020</v>
      </c>
      <c r="I257" s="147"/>
      <c r="L257" s="33"/>
      <c r="M257" s="148"/>
      <c r="T257" s="52"/>
      <c r="AT257" s="18" t="s">
        <v>158</v>
      </c>
      <c r="AU257" s="18" t="s">
        <v>81</v>
      </c>
    </row>
    <row r="258" spans="2:65" s="1" customFormat="1" ht="33" customHeight="1">
      <c r="B258" s="33"/>
      <c r="C258" s="177" t="s">
        <v>421</v>
      </c>
      <c r="D258" s="177" t="s">
        <v>292</v>
      </c>
      <c r="E258" s="178" t="s">
        <v>1021</v>
      </c>
      <c r="F258" s="179" t="s">
        <v>1022</v>
      </c>
      <c r="G258" s="180" t="s">
        <v>488</v>
      </c>
      <c r="H258" s="181">
        <v>2</v>
      </c>
      <c r="I258" s="182"/>
      <c r="J258" s="183">
        <f>ROUND(I258*H258,2)</f>
        <v>0</v>
      </c>
      <c r="K258" s="179" t="s">
        <v>155</v>
      </c>
      <c r="L258" s="184"/>
      <c r="M258" s="185" t="s">
        <v>19</v>
      </c>
      <c r="N258" s="186" t="s">
        <v>44</v>
      </c>
      <c r="P258" s="141">
        <f>O258*H258</f>
        <v>0</v>
      </c>
      <c r="Q258" s="141">
        <v>3.3</v>
      </c>
      <c r="R258" s="141">
        <f>Q258*H258</f>
        <v>6.6</v>
      </c>
      <c r="S258" s="141">
        <v>0</v>
      </c>
      <c r="T258" s="142">
        <f>S258*H258</f>
        <v>0</v>
      </c>
      <c r="AR258" s="143" t="s">
        <v>206</v>
      </c>
      <c r="AT258" s="143" t="s">
        <v>292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1023</v>
      </c>
    </row>
    <row r="259" spans="2:65" s="1" customFormat="1" ht="24.15" customHeight="1">
      <c r="B259" s="33"/>
      <c r="C259" s="177" t="s">
        <v>427</v>
      </c>
      <c r="D259" s="177" t="s">
        <v>292</v>
      </c>
      <c r="E259" s="178" t="s">
        <v>1024</v>
      </c>
      <c r="F259" s="179" t="s">
        <v>1025</v>
      </c>
      <c r="G259" s="180" t="s">
        <v>488</v>
      </c>
      <c r="H259" s="181">
        <v>2</v>
      </c>
      <c r="I259" s="182"/>
      <c r="J259" s="183">
        <f>ROUND(I259*H259,2)</f>
        <v>0</v>
      </c>
      <c r="K259" s="179" t="s">
        <v>155</v>
      </c>
      <c r="L259" s="184"/>
      <c r="M259" s="185" t="s">
        <v>19</v>
      </c>
      <c r="N259" s="186" t="s">
        <v>44</v>
      </c>
      <c r="P259" s="141">
        <f>O259*H259</f>
        <v>0</v>
      </c>
      <c r="Q259" s="141">
        <v>0.39600000000000002</v>
      </c>
      <c r="R259" s="141">
        <f>Q259*H259</f>
        <v>0.79200000000000004</v>
      </c>
      <c r="S259" s="141">
        <v>0</v>
      </c>
      <c r="T259" s="142">
        <f>S259*H259</f>
        <v>0</v>
      </c>
      <c r="AR259" s="143" t="s">
        <v>206</v>
      </c>
      <c r="AT259" s="143" t="s">
        <v>292</v>
      </c>
      <c r="AU259" s="143" t="s">
        <v>81</v>
      </c>
      <c r="AY259" s="18" t="s">
        <v>149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34</v>
      </c>
      <c r="BK259" s="144">
        <f>ROUND(I259*H259,2)</f>
        <v>0</v>
      </c>
      <c r="BL259" s="18" t="s">
        <v>156</v>
      </c>
      <c r="BM259" s="143" t="s">
        <v>1026</v>
      </c>
    </row>
    <row r="260" spans="2:65" s="1" customFormat="1" ht="24.15" customHeight="1">
      <c r="B260" s="33"/>
      <c r="C260" s="132" t="s">
        <v>432</v>
      </c>
      <c r="D260" s="132" t="s">
        <v>151</v>
      </c>
      <c r="E260" s="133" t="s">
        <v>1027</v>
      </c>
      <c r="F260" s="134" t="s">
        <v>1028</v>
      </c>
      <c r="G260" s="135" t="s">
        <v>488</v>
      </c>
      <c r="H260" s="136">
        <v>2</v>
      </c>
      <c r="I260" s="137"/>
      <c r="J260" s="138">
        <f>ROUND(I260*H260,2)</f>
        <v>0</v>
      </c>
      <c r="K260" s="134" t="s">
        <v>155</v>
      </c>
      <c r="L260" s="33"/>
      <c r="M260" s="139" t="s">
        <v>19</v>
      </c>
      <c r="N260" s="140" t="s">
        <v>44</v>
      </c>
      <c r="P260" s="141">
        <f>O260*H260</f>
        <v>0</v>
      </c>
      <c r="Q260" s="141">
        <v>0.21734000000000001</v>
      </c>
      <c r="R260" s="141">
        <f>Q260*H260</f>
        <v>0.43468000000000001</v>
      </c>
      <c r="S260" s="141">
        <v>0</v>
      </c>
      <c r="T260" s="142">
        <f>S260*H260</f>
        <v>0</v>
      </c>
      <c r="AR260" s="143" t="s">
        <v>156</v>
      </c>
      <c r="AT260" s="143" t="s">
        <v>151</v>
      </c>
      <c r="AU260" s="143" t="s">
        <v>81</v>
      </c>
      <c r="AY260" s="18" t="s">
        <v>149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34</v>
      </c>
      <c r="BK260" s="144">
        <f>ROUND(I260*H260,2)</f>
        <v>0</v>
      </c>
      <c r="BL260" s="18" t="s">
        <v>156</v>
      </c>
      <c r="BM260" s="143" t="s">
        <v>1029</v>
      </c>
    </row>
    <row r="261" spans="2:65" s="1" customFormat="1">
      <c r="B261" s="33"/>
      <c r="D261" s="145" t="s">
        <v>158</v>
      </c>
      <c r="F261" s="146" t="s">
        <v>1030</v>
      </c>
      <c r="I261" s="147"/>
      <c r="L261" s="33"/>
      <c r="M261" s="148"/>
      <c r="T261" s="52"/>
      <c r="AT261" s="18" t="s">
        <v>158</v>
      </c>
      <c r="AU261" s="18" t="s">
        <v>81</v>
      </c>
    </row>
    <row r="262" spans="2:65" s="1" customFormat="1" ht="21.75" customHeight="1">
      <c r="B262" s="33"/>
      <c r="C262" s="177" t="s">
        <v>437</v>
      </c>
      <c r="D262" s="177" t="s">
        <v>292</v>
      </c>
      <c r="E262" s="178" t="s">
        <v>1031</v>
      </c>
      <c r="F262" s="179" t="s">
        <v>1032</v>
      </c>
      <c r="G262" s="180" t="s">
        <v>488</v>
      </c>
      <c r="H262" s="181">
        <v>2</v>
      </c>
      <c r="I262" s="182"/>
      <c r="J262" s="183">
        <f>ROUND(I262*H262,2)</f>
        <v>0</v>
      </c>
      <c r="K262" s="179" t="s">
        <v>155</v>
      </c>
      <c r="L262" s="184"/>
      <c r="M262" s="185" t="s">
        <v>19</v>
      </c>
      <c r="N262" s="186" t="s">
        <v>44</v>
      </c>
      <c r="P262" s="141">
        <f>O262*H262</f>
        <v>0</v>
      </c>
      <c r="Q262" s="141">
        <v>0.08</v>
      </c>
      <c r="R262" s="141">
        <f>Q262*H262</f>
        <v>0.16</v>
      </c>
      <c r="S262" s="141">
        <v>0</v>
      </c>
      <c r="T262" s="142">
        <f>S262*H262</f>
        <v>0</v>
      </c>
      <c r="AR262" s="143" t="s">
        <v>206</v>
      </c>
      <c r="AT262" s="143" t="s">
        <v>292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1033</v>
      </c>
    </row>
    <row r="263" spans="2:65" s="1" customFormat="1" ht="21.75" customHeight="1">
      <c r="B263" s="33"/>
      <c r="C263" s="132" t="s">
        <v>442</v>
      </c>
      <c r="D263" s="132" t="s">
        <v>151</v>
      </c>
      <c r="E263" s="133" t="s">
        <v>1034</v>
      </c>
      <c r="F263" s="134" t="s">
        <v>1035</v>
      </c>
      <c r="G263" s="135" t="s">
        <v>457</v>
      </c>
      <c r="H263" s="136">
        <v>41.4</v>
      </c>
      <c r="I263" s="137"/>
      <c r="J263" s="138">
        <f>ROUND(I263*H263,2)</f>
        <v>0</v>
      </c>
      <c r="K263" s="134" t="s">
        <v>155</v>
      </c>
      <c r="L263" s="33"/>
      <c r="M263" s="139" t="s">
        <v>19</v>
      </c>
      <c r="N263" s="140" t="s">
        <v>44</v>
      </c>
      <c r="P263" s="141">
        <f>O263*H263</f>
        <v>0</v>
      </c>
      <c r="Q263" s="141">
        <v>1.2999999999999999E-4</v>
      </c>
      <c r="R263" s="141">
        <f>Q263*H263</f>
        <v>5.3819999999999996E-3</v>
      </c>
      <c r="S263" s="141">
        <v>0</v>
      </c>
      <c r="T263" s="142">
        <f>S263*H263</f>
        <v>0</v>
      </c>
      <c r="AR263" s="143" t="s">
        <v>156</v>
      </c>
      <c r="AT263" s="143" t="s">
        <v>151</v>
      </c>
      <c r="AU263" s="143" t="s">
        <v>81</v>
      </c>
      <c r="AY263" s="18" t="s">
        <v>149</v>
      </c>
      <c r="BE263" s="144">
        <f>IF(N263="základní",J263,0)</f>
        <v>0</v>
      </c>
      <c r="BF263" s="144">
        <f>IF(N263="snížená",J263,0)</f>
        <v>0</v>
      </c>
      <c r="BG263" s="144">
        <f>IF(N263="zákl. přenesená",J263,0)</f>
        <v>0</v>
      </c>
      <c r="BH263" s="144">
        <f>IF(N263="sníž. přenesená",J263,0)</f>
        <v>0</v>
      </c>
      <c r="BI263" s="144">
        <f>IF(N263="nulová",J263,0)</f>
        <v>0</v>
      </c>
      <c r="BJ263" s="18" t="s">
        <v>34</v>
      </c>
      <c r="BK263" s="144">
        <f>ROUND(I263*H263,2)</f>
        <v>0</v>
      </c>
      <c r="BL263" s="18" t="s">
        <v>156</v>
      </c>
      <c r="BM263" s="143" t="s">
        <v>1036</v>
      </c>
    </row>
    <row r="264" spans="2:65" s="1" customFormat="1">
      <c r="B264" s="33"/>
      <c r="D264" s="145" t="s">
        <v>158</v>
      </c>
      <c r="F264" s="146" t="s">
        <v>1037</v>
      </c>
      <c r="I264" s="147"/>
      <c r="L264" s="33"/>
      <c r="M264" s="148"/>
      <c r="T264" s="52"/>
      <c r="AT264" s="18" t="s">
        <v>158</v>
      </c>
      <c r="AU264" s="18" t="s">
        <v>81</v>
      </c>
    </row>
    <row r="265" spans="2:65" s="13" customFormat="1">
      <c r="B265" s="156"/>
      <c r="D265" s="150" t="s">
        <v>160</v>
      </c>
      <c r="E265" s="157" t="s">
        <v>19</v>
      </c>
      <c r="F265" s="158" t="s">
        <v>1038</v>
      </c>
      <c r="H265" s="159">
        <v>41.4</v>
      </c>
      <c r="I265" s="160"/>
      <c r="L265" s="156"/>
      <c r="M265" s="161"/>
      <c r="T265" s="162"/>
      <c r="AT265" s="157" t="s">
        <v>160</v>
      </c>
      <c r="AU265" s="157" t="s">
        <v>81</v>
      </c>
      <c r="AV265" s="13" t="s">
        <v>81</v>
      </c>
      <c r="AW265" s="13" t="s">
        <v>33</v>
      </c>
      <c r="AX265" s="13" t="s">
        <v>73</v>
      </c>
      <c r="AY265" s="157" t="s">
        <v>149</v>
      </c>
    </row>
    <row r="266" spans="2:65" s="14" customFormat="1">
      <c r="B266" s="163"/>
      <c r="D266" s="150" t="s">
        <v>160</v>
      </c>
      <c r="E266" s="164" t="s">
        <v>19</v>
      </c>
      <c r="F266" s="165" t="s">
        <v>163</v>
      </c>
      <c r="H266" s="166">
        <v>41.4</v>
      </c>
      <c r="I266" s="167"/>
      <c r="L266" s="163"/>
      <c r="M266" s="168"/>
      <c r="T266" s="169"/>
      <c r="AT266" s="164" t="s">
        <v>160</v>
      </c>
      <c r="AU266" s="164" t="s">
        <v>81</v>
      </c>
      <c r="AV266" s="14" t="s">
        <v>156</v>
      </c>
      <c r="AW266" s="14" t="s">
        <v>33</v>
      </c>
      <c r="AX266" s="14" t="s">
        <v>34</v>
      </c>
      <c r="AY266" s="164" t="s">
        <v>149</v>
      </c>
    </row>
    <row r="267" spans="2:65" s="1" customFormat="1" ht="37.950000000000003" customHeight="1">
      <c r="B267" s="33"/>
      <c r="C267" s="132" t="s">
        <v>448</v>
      </c>
      <c r="D267" s="132" t="s">
        <v>151</v>
      </c>
      <c r="E267" s="133" t="s">
        <v>1039</v>
      </c>
      <c r="F267" s="134" t="s">
        <v>1040</v>
      </c>
      <c r="G267" s="135" t="s">
        <v>488</v>
      </c>
      <c r="H267" s="136">
        <v>52</v>
      </c>
      <c r="I267" s="137"/>
      <c r="J267" s="138">
        <f>ROUND(I267*H267,2)</f>
        <v>0</v>
      </c>
      <c r="K267" s="134" t="s">
        <v>155</v>
      </c>
      <c r="L267" s="33"/>
      <c r="M267" s="139" t="s">
        <v>19</v>
      </c>
      <c r="N267" s="140" t="s">
        <v>44</v>
      </c>
      <c r="P267" s="141">
        <f>O267*H267</f>
        <v>0</v>
      </c>
      <c r="Q267" s="141">
        <v>1.7000000000000001E-4</v>
      </c>
      <c r="R267" s="141">
        <f>Q267*H267</f>
        <v>8.8400000000000006E-3</v>
      </c>
      <c r="S267" s="141">
        <v>0</v>
      </c>
      <c r="T267" s="142">
        <f>S267*H267</f>
        <v>0</v>
      </c>
      <c r="AR267" s="143" t="s">
        <v>156</v>
      </c>
      <c r="AT267" s="143" t="s">
        <v>151</v>
      </c>
      <c r="AU267" s="143" t="s">
        <v>81</v>
      </c>
      <c r="AY267" s="18" t="s">
        <v>149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34</v>
      </c>
      <c r="BK267" s="144">
        <f>ROUND(I267*H267,2)</f>
        <v>0</v>
      </c>
      <c r="BL267" s="18" t="s">
        <v>156</v>
      </c>
      <c r="BM267" s="143" t="s">
        <v>1041</v>
      </c>
    </row>
    <row r="268" spans="2:65" s="1" customFormat="1">
      <c r="B268" s="33"/>
      <c r="D268" s="145" t="s">
        <v>158</v>
      </c>
      <c r="F268" s="146" t="s">
        <v>1042</v>
      </c>
      <c r="I268" s="147"/>
      <c r="L268" s="33"/>
      <c r="M268" s="148"/>
      <c r="T268" s="52"/>
      <c r="AT268" s="18" t="s">
        <v>158</v>
      </c>
      <c r="AU268" s="18" t="s">
        <v>81</v>
      </c>
    </row>
    <row r="269" spans="2:65" s="1" customFormat="1" ht="24.15" customHeight="1">
      <c r="B269" s="33"/>
      <c r="C269" s="132" t="s">
        <v>454</v>
      </c>
      <c r="D269" s="132" t="s">
        <v>151</v>
      </c>
      <c r="E269" s="133" t="s">
        <v>1043</v>
      </c>
      <c r="F269" s="134" t="s">
        <v>1044</v>
      </c>
      <c r="G269" s="135" t="s">
        <v>488</v>
      </c>
      <c r="H269" s="136">
        <v>14</v>
      </c>
      <c r="I269" s="137"/>
      <c r="J269" s="138">
        <f>ROUND(I269*H269,2)</f>
        <v>0</v>
      </c>
      <c r="K269" s="134" t="s">
        <v>155</v>
      </c>
      <c r="L269" s="33"/>
      <c r="M269" s="139" t="s">
        <v>19</v>
      </c>
      <c r="N269" s="140" t="s">
        <v>44</v>
      </c>
      <c r="P269" s="141">
        <f>O269*H269</f>
        <v>0</v>
      </c>
      <c r="Q269" s="141">
        <v>1.1900000000000001E-3</v>
      </c>
      <c r="R269" s="141">
        <f>Q269*H269</f>
        <v>1.6660000000000001E-2</v>
      </c>
      <c r="S269" s="141">
        <v>0</v>
      </c>
      <c r="T269" s="142">
        <f>S269*H269</f>
        <v>0</v>
      </c>
      <c r="AR269" s="143" t="s">
        <v>156</v>
      </c>
      <c r="AT269" s="143" t="s">
        <v>151</v>
      </c>
      <c r="AU269" s="143" t="s">
        <v>81</v>
      </c>
      <c r="AY269" s="18" t="s">
        <v>149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34</v>
      </c>
      <c r="BK269" s="144">
        <f>ROUND(I269*H269,2)</f>
        <v>0</v>
      </c>
      <c r="BL269" s="18" t="s">
        <v>156</v>
      </c>
      <c r="BM269" s="143" t="s">
        <v>1045</v>
      </c>
    </row>
    <row r="270" spans="2:65" s="1" customFormat="1">
      <c r="B270" s="33"/>
      <c r="D270" s="145" t="s">
        <v>158</v>
      </c>
      <c r="F270" s="146" t="s">
        <v>1046</v>
      </c>
      <c r="I270" s="147"/>
      <c r="L270" s="33"/>
      <c r="M270" s="148"/>
      <c r="T270" s="52"/>
      <c r="AT270" s="18" t="s">
        <v>158</v>
      </c>
      <c r="AU270" s="18" t="s">
        <v>81</v>
      </c>
    </row>
    <row r="271" spans="2:65" s="1" customFormat="1" ht="24.15" customHeight="1">
      <c r="B271" s="33"/>
      <c r="C271" s="132" t="s">
        <v>462</v>
      </c>
      <c r="D271" s="132" t="s">
        <v>151</v>
      </c>
      <c r="E271" s="133" t="s">
        <v>1047</v>
      </c>
      <c r="F271" s="134" t="s">
        <v>1048</v>
      </c>
      <c r="G271" s="135" t="s">
        <v>457</v>
      </c>
      <c r="H271" s="136">
        <v>50.45</v>
      </c>
      <c r="I271" s="137"/>
      <c r="J271" s="138">
        <f>ROUND(I271*H271,2)</f>
        <v>0</v>
      </c>
      <c r="K271" s="134" t="s">
        <v>155</v>
      </c>
      <c r="L271" s="33"/>
      <c r="M271" s="139" t="s">
        <v>19</v>
      </c>
      <c r="N271" s="140" t="s">
        <v>44</v>
      </c>
      <c r="P271" s="141">
        <f>O271*H271</f>
        <v>0</v>
      </c>
      <c r="Q271" s="141">
        <v>5.8E-4</v>
      </c>
      <c r="R271" s="141">
        <f>Q271*H271</f>
        <v>2.9261000000000002E-2</v>
      </c>
      <c r="S271" s="141">
        <v>0</v>
      </c>
      <c r="T271" s="142">
        <f>S271*H271</f>
        <v>0</v>
      </c>
      <c r="AR271" s="143" t="s">
        <v>156</v>
      </c>
      <c r="AT271" s="143" t="s">
        <v>151</v>
      </c>
      <c r="AU271" s="143" t="s">
        <v>81</v>
      </c>
      <c r="AY271" s="18" t="s">
        <v>149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34</v>
      </c>
      <c r="BK271" s="144">
        <f>ROUND(I271*H271,2)</f>
        <v>0</v>
      </c>
      <c r="BL271" s="18" t="s">
        <v>156</v>
      </c>
      <c r="BM271" s="143" t="s">
        <v>1049</v>
      </c>
    </row>
    <row r="272" spans="2:65" s="1" customFormat="1">
      <c r="B272" s="33"/>
      <c r="D272" s="145" t="s">
        <v>158</v>
      </c>
      <c r="F272" s="146" t="s">
        <v>1050</v>
      </c>
      <c r="I272" s="147"/>
      <c r="L272" s="33"/>
      <c r="M272" s="148"/>
      <c r="T272" s="52"/>
      <c r="AT272" s="18" t="s">
        <v>158</v>
      </c>
      <c r="AU272" s="18" t="s">
        <v>81</v>
      </c>
    </row>
    <row r="273" spans="2:65" s="13" customFormat="1">
      <c r="B273" s="156"/>
      <c r="D273" s="150" t="s">
        <v>160</v>
      </c>
      <c r="E273" s="157" t="s">
        <v>19</v>
      </c>
      <c r="F273" s="158" t="s">
        <v>920</v>
      </c>
      <c r="H273" s="159">
        <v>29.65</v>
      </c>
      <c r="I273" s="160"/>
      <c r="L273" s="156"/>
      <c r="M273" s="161"/>
      <c r="T273" s="162"/>
      <c r="AT273" s="157" t="s">
        <v>160</v>
      </c>
      <c r="AU273" s="157" t="s">
        <v>81</v>
      </c>
      <c r="AV273" s="13" t="s">
        <v>81</v>
      </c>
      <c r="AW273" s="13" t="s">
        <v>33</v>
      </c>
      <c r="AX273" s="13" t="s">
        <v>73</v>
      </c>
      <c r="AY273" s="157" t="s">
        <v>149</v>
      </c>
    </row>
    <row r="274" spans="2:65" s="13" customFormat="1">
      <c r="B274" s="156"/>
      <c r="D274" s="150" t="s">
        <v>160</v>
      </c>
      <c r="E274" s="157" t="s">
        <v>19</v>
      </c>
      <c r="F274" s="158" t="s">
        <v>921</v>
      </c>
      <c r="H274" s="159">
        <v>20.8</v>
      </c>
      <c r="I274" s="160"/>
      <c r="L274" s="156"/>
      <c r="M274" s="161"/>
      <c r="T274" s="162"/>
      <c r="AT274" s="157" t="s">
        <v>160</v>
      </c>
      <c r="AU274" s="157" t="s">
        <v>81</v>
      </c>
      <c r="AV274" s="13" t="s">
        <v>81</v>
      </c>
      <c r="AW274" s="13" t="s">
        <v>33</v>
      </c>
      <c r="AX274" s="13" t="s">
        <v>73</v>
      </c>
      <c r="AY274" s="157" t="s">
        <v>149</v>
      </c>
    </row>
    <row r="275" spans="2:65" s="14" customFormat="1">
      <c r="B275" s="163"/>
      <c r="D275" s="150" t="s">
        <v>160</v>
      </c>
      <c r="E275" s="164" t="s">
        <v>19</v>
      </c>
      <c r="F275" s="165" t="s">
        <v>163</v>
      </c>
      <c r="H275" s="166">
        <v>50.45</v>
      </c>
      <c r="I275" s="167"/>
      <c r="L275" s="163"/>
      <c r="M275" s="168"/>
      <c r="T275" s="169"/>
      <c r="AT275" s="164" t="s">
        <v>160</v>
      </c>
      <c r="AU275" s="164" t="s">
        <v>81</v>
      </c>
      <c r="AV275" s="14" t="s">
        <v>156</v>
      </c>
      <c r="AW275" s="14" t="s">
        <v>33</v>
      </c>
      <c r="AX275" s="14" t="s">
        <v>34</v>
      </c>
      <c r="AY275" s="164" t="s">
        <v>149</v>
      </c>
    </row>
    <row r="276" spans="2:65" s="1" customFormat="1" ht="24.15" customHeight="1">
      <c r="B276" s="33"/>
      <c r="C276" s="177" t="s">
        <v>468</v>
      </c>
      <c r="D276" s="177" t="s">
        <v>292</v>
      </c>
      <c r="E276" s="178" t="s">
        <v>1051</v>
      </c>
      <c r="F276" s="179" t="s">
        <v>1052</v>
      </c>
      <c r="G276" s="180" t="s">
        <v>457</v>
      </c>
      <c r="H276" s="181">
        <v>50.45</v>
      </c>
      <c r="I276" s="182"/>
      <c r="J276" s="183">
        <f>ROUND(I276*H276,2)</f>
        <v>0</v>
      </c>
      <c r="K276" s="179" t="s">
        <v>155</v>
      </c>
      <c r="L276" s="184"/>
      <c r="M276" s="185" t="s">
        <v>19</v>
      </c>
      <c r="N276" s="186" t="s">
        <v>44</v>
      </c>
      <c r="P276" s="141">
        <f>O276*H276</f>
        <v>0</v>
      </c>
      <c r="Q276" s="141">
        <v>4.8070000000000002E-2</v>
      </c>
      <c r="R276" s="141">
        <f>Q276*H276</f>
        <v>2.4251315000000004</v>
      </c>
      <c r="S276" s="141">
        <v>0</v>
      </c>
      <c r="T276" s="142">
        <f>S276*H276</f>
        <v>0</v>
      </c>
      <c r="AR276" s="143" t="s">
        <v>206</v>
      </c>
      <c r="AT276" s="143" t="s">
        <v>292</v>
      </c>
      <c r="AU276" s="143" t="s">
        <v>81</v>
      </c>
      <c r="AY276" s="18" t="s">
        <v>149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34</v>
      </c>
      <c r="BK276" s="144">
        <f>ROUND(I276*H276,2)</f>
        <v>0</v>
      </c>
      <c r="BL276" s="18" t="s">
        <v>156</v>
      </c>
      <c r="BM276" s="143" t="s">
        <v>1053</v>
      </c>
    </row>
    <row r="277" spans="2:65" s="11" customFormat="1" ht="22.95" customHeight="1">
      <c r="B277" s="120"/>
      <c r="D277" s="121" t="s">
        <v>72</v>
      </c>
      <c r="E277" s="130" t="s">
        <v>620</v>
      </c>
      <c r="F277" s="130" t="s">
        <v>621</v>
      </c>
      <c r="I277" s="123"/>
      <c r="J277" s="131">
        <f>BK277</f>
        <v>0</v>
      </c>
      <c r="L277" s="120"/>
      <c r="M277" s="125"/>
      <c r="P277" s="126">
        <f>SUM(P278:P281)</f>
        <v>0</v>
      </c>
      <c r="R277" s="126">
        <f>SUM(R278:R281)</f>
        <v>0</v>
      </c>
      <c r="T277" s="127">
        <f>SUM(T278:T281)</f>
        <v>0</v>
      </c>
      <c r="AR277" s="121" t="s">
        <v>34</v>
      </c>
      <c r="AT277" s="128" t="s">
        <v>72</v>
      </c>
      <c r="AU277" s="128" t="s">
        <v>34</v>
      </c>
      <c r="AY277" s="121" t="s">
        <v>149</v>
      </c>
      <c r="BK277" s="129">
        <f>SUM(BK278:BK281)</f>
        <v>0</v>
      </c>
    </row>
    <row r="278" spans="2:65" s="1" customFormat="1" ht="49.2" customHeight="1">
      <c r="B278" s="33"/>
      <c r="C278" s="132" t="s">
        <v>474</v>
      </c>
      <c r="D278" s="132" t="s">
        <v>151</v>
      </c>
      <c r="E278" s="133" t="s">
        <v>1054</v>
      </c>
      <c r="F278" s="134" t="s">
        <v>1055</v>
      </c>
      <c r="G278" s="135" t="s">
        <v>267</v>
      </c>
      <c r="H278" s="136">
        <v>160.80799999999999</v>
      </c>
      <c r="I278" s="137"/>
      <c r="J278" s="138">
        <f>ROUND(I278*H278,2)</f>
        <v>0</v>
      </c>
      <c r="K278" s="134" t="s">
        <v>155</v>
      </c>
      <c r="L278" s="33"/>
      <c r="M278" s="139" t="s">
        <v>19</v>
      </c>
      <c r="N278" s="140" t="s">
        <v>44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156</v>
      </c>
      <c r="AT278" s="143" t="s">
        <v>151</v>
      </c>
      <c r="AU278" s="143" t="s">
        <v>81</v>
      </c>
      <c r="AY278" s="18" t="s">
        <v>149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34</v>
      </c>
      <c r="BK278" s="144">
        <f>ROUND(I278*H278,2)</f>
        <v>0</v>
      </c>
      <c r="BL278" s="18" t="s">
        <v>156</v>
      </c>
      <c r="BM278" s="143" t="s">
        <v>1056</v>
      </c>
    </row>
    <row r="279" spans="2:65" s="1" customFormat="1">
      <c r="B279" s="33"/>
      <c r="D279" s="145" t="s">
        <v>158</v>
      </c>
      <c r="F279" s="146" t="s">
        <v>1057</v>
      </c>
      <c r="I279" s="147"/>
      <c r="L279" s="33"/>
      <c r="M279" s="148"/>
      <c r="T279" s="52"/>
      <c r="AT279" s="18" t="s">
        <v>158</v>
      </c>
      <c r="AU279" s="18" t="s">
        <v>81</v>
      </c>
    </row>
    <row r="280" spans="2:65" s="1" customFormat="1" ht="55.5" customHeight="1">
      <c r="B280" s="33"/>
      <c r="C280" s="132" t="s">
        <v>481</v>
      </c>
      <c r="D280" s="132" t="s">
        <v>151</v>
      </c>
      <c r="E280" s="133" t="s">
        <v>1058</v>
      </c>
      <c r="F280" s="134" t="s">
        <v>1059</v>
      </c>
      <c r="G280" s="135" t="s">
        <v>267</v>
      </c>
      <c r="H280" s="136">
        <v>160.80799999999999</v>
      </c>
      <c r="I280" s="137"/>
      <c r="J280" s="138">
        <f>ROUND(I280*H280,2)</f>
        <v>0</v>
      </c>
      <c r="K280" s="134" t="s">
        <v>155</v>
      </c>
      <c r="L280" s="33"/>
      <c r="M280" s="139" t="s">
        <v>19</v>
      </c>
      <c r="N280" s="140" t="s">
        <v>44</v>
      </c>
      <c r="P280" s="141">
        <f>O280*H280</f>
        <v>0</v>
      </c>
      <c r="Q280" s="141">
        <v>0</v>
      </c>
      <c r="R280" s="141">
        <f>Q280*H280</f>
        <v>0</v>
      </c>
      <c r="S280" s="141">
        <v>0</v>
      </c>
      <c r="T280" s="142">
        <f>S280*H280</f>
        <v>0</v>
      </c>
      <c r="AR280" s="143" t="s">
        <v>156</v>
      </c>
      <c r="AT280" s="143" t="s">
        <v>151</v>
      </c>
      <c r="AU280" s="143" t="s">
        <v>81</v>
      </c>
      <c r="AY280" s="18" t="s">
        <v>149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34</v>
      </c>
      <c r="BK280" s="144">
        <f>ROUND(I280*H280,2)</f>
        <v>0</v>
      </c>
      <c r="BL280" s="18" t="s">
        <v>156</v>
      </c>
      <c r="BM280" s="143" t="s">
        <v>1060</v>
      </c>
    </row>
    <row r="281" spans="2:65" s="1" customFormat="1">
      <c r="B281" s="33"/>
      <c r="D281" s="145" t="s">
        <v>158</v>
      </c>
      <c r="F281" s="146" t="s">
        <v>1061</v>
      </c>
      <c r="I281" s="147"/>
      <c r="L281" s="33"/>
      <c r="M281" s="148"/>
      <c r="T281" s="52"/>
      <c r="AT281" s="18" t="s">
        <v>158</v>
      </c>
      <c r="AU281" s="18" t="s">
        <v>81</v>
      </c>
    </row>
    <row r="282" spans="2:65" s="11" customFormat="1" ht="25.95" customHeight="1">
      <c r="B282" s="120"/>
      <c r="D282" s="121" t="s">
        <v>72</v>
      </c>
      <c r="E282" s="122" t="s">
        <v>1062</v>
      </c>
      <c r="F282" s="122" t="s">
        <v>1063</v>
      </c>
      <c r="I282" s="123"/>
      <c r="J282" s="124">
        <f>BK282</f>
        <v>0</v>
      </c>
      <c r="L282" s="120"/>
      <c r="M282" s="125"/>
      <c r="P282" s="126">
        <f>P283</f>
        <v>0</v>
      </c>
      <c r="R282" s="126">
        <f>R283</f>
        <v>0</v>
      </c>
      <c r="T282" s="127">
        <f>T283</f>
        <v>0</v>
      </c>
      <c r="AR282" s="121" t="s">
        <v>181</v>
      </c>
      <c r="AT282" s="128" t="s">
        <v>72</v>
      </c>
      <c r="AU282" s="128" t="s">
        <v>73</v>
      </c>
      <c r="AY282" s="121" t="s">
        <v>149</v>
      </c>
      <c r="BK282" s="129">
        <f>BK283</f>
        <v>0</v>
      </c>
    </row>
    <row r="283" spans="2:65" s="11" customFormat="1" ht="22.95" customHeight="1">
      <c r="B283" s="120"/>
      <c r="D283" s="121" t="s">
        <v>72</v>
      </c>
      <c r="E283" s="130" t="s">
        <v>1064</v>
      </c>
      <c r="F283" s="130" t="s">
        <v>1065</v>
      </c>
      <c r="I283" s="123"/>
      <c r="J283" s="131">
        <f>BK283</f>
        <v>0</v>
      </c>
      <c r="L283" s="120"/>
      <c r="M283" s="125"/>
      <c r="P283" s="126">
        <f>SUM(P284:P285)</f>
        <v>0</v>
      </c>
      <c r="R283" s="126">
        <f>SUM(R284:R285)</f>
        <v>0</v>
      </c>
      <c r="T283" s="127">
        <f>SUM(T284:T285)</f>
        <v>0</v>
      </c>
      <c r="AR283" s="121" t="s">
        <v>181</v>
      </c>
      <c r="AT283" s="128" t="s">
        <v>72</v>
      </c>
      <c r="AU283" s="128" t="s">
        <v>34</v>
      </c>
      <c r="AY283" s="121" t="s">
        <v>149</v>
      </c>
      <c r="BK283" s="129">
        <f>SUM(BK284:BK285)</f>
        <v>0</v>
      </c>
    </row>
    <row r="284" spans="2:65" s="1" customFormat="1" ht="16.5" customHeight="1">
      <c r="B284" s="33"/>
      <c r="C284" s="132" t="s">
        <v>485</v>
      </c>
      <c r="D284" s="132" t="s">
        <v>151</v>
      </c>
      <c r="E284" s="133" t="s">
        <v>1066</v>
      </c>
      <c r="F284" s="134" t="s">
        <v>1067</v>
      </c>
      <c r="G284" s="135" t="s">
        <v>1068</v>
      </c>
      <c r="H284" s="136">
        <f>J94/100</f>
        <v>0</v>
      </c>
      <c r="I284" s="138">
        <v>-39.76</v>
      </c>
      <c r="J284" s="138">
        <f>ROUND(I284*H284,2)</f>
        <v>0</v>
      </c>
      <c r="K284" s="134" t="s">
        <v>155</v>
      </c>
      <c r="L284" s="33"/>
      <c r="M284" s="139" t="s">
        <v>19</v>
      </c>
      <c r="N284" s="140" t="s">
        <v>44</v>
      </c>
      <c r="P284" s="141">
        <f>O284*H284</f>
        <v>0</v>
      </c>
      <c r="Q284" s="141">
        <v>0</v>
      </c>
      <c r="R284" s="141">
        <f>Q284*H284</f>
        <v>0</v>
      </c>
      <c r="S284" s="141">
        <v>0</v>
      </c>
      <c r="T284" s="142">
        <f>S284*H284</f>
        <v>0</v>
      </c>
      <c r="AR284" s="143" t="s">
        <v>1069</v>
      </c>
      <c r="AT284" s="143" t="s">
        <v>151</v>
      </c>
      <c r="AU284" s="143" t="s">
        <v>81</v>
      </c>
      <c r="AY284" s="18" t="s">
        <v>149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8" t="s">
        <v>34</v>
      </c>
      <c r="BK284" s="144">
        <f>ROUND(I284*H284,2)</f>
        <v>0</v>
      </c>
      <c r="BL284" s="18" t="s">
        <v>1069</v>
      </c>
      <c r="BM284" s="143" t="s">
        <v>1070</v>
      </c>
    </row>
    <row r="285" spans="2:65" s="1" customFormat="1">
      <c r="B285" s="33"/>
      <c r="D285" s="145" t="s">
        <v>158</v>
      </c>
      <c r="F285" s="146" t="s">
        <v>1071</v>
      </c>
      <c r="I285" s="147"/>
      <c r="L285" s="33"/>
      <c r="M285" s="187"/>
      <c r="N285" s="188"/>
      <c r="O285" s="188"/>
      <c r="P285" s="188"/>
      <c r="Q285" s="188"/>
      <c r="R285" s="188"/>
      <c r="S285" s="188"/>
      <c r="T285" s="189"/>
      <c r="AT285" s="18" t="s">
        <v>158</v>
      </c>
      <c r="AU285" s="18" t="s">
        <v>81</v>
      </c>
    </row>
    <row r="286" spans="2:65" s="1" customFormat="1" ht="6.9" customHeight="1">
      <c r="B286" s="41"/>
      <c r="C286" s="42"/>
      <c r="D286" s="42"/>
      <c r="E286" s="42"/>
      <c r="F286" s="42"/>
      <c r="G286" s="42"/>
      <c r="H286" s="42"/>
      <c r="I286" s="42"/>
      <c r="J286" s="42"/>
      <c r="K286" s="42"/>
      <c r="L286" s="33"/>
    </row>
  </sheetData>
  <sheetProtection algorithmName="SHA-512" hashValue="9OZIYNecdyPrW1d/fKp622H2XpRsikW8Wy5yC0d1dkns6uKqdySqRAAJJX13CsbWUC4IIn/VD3tQXIDHW7+7yQ==" saltValue="aheb9tgAr0JRrebmHnnoEw==" spinCount="100000" sheet="1" objects="1" scenarios="1" formatColumns="0" formatRows="0" autoFilter="0"/>
  <autoFilter ref="C92:K285" xr:uid="{00000000-0009-0000-0000-000005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500-000000000000}"/>
    <hyperlink ref="F104" r:id="rId2" xr:uid="{00000000-0004-0000-0500-000001000000}"/>
    <hyperlink ref="F106" r:id="rId3" xr:uid="{00000000-0004-0000-0500-000002000000}"/>
    <hyperlink ref="F113" r:id="rId4" xr:uid="{00000000-0004-0000-0500-000003000000}"/>
    <hyperlink ref="F115" r:id="rId5" xr:uid="{00000000-0004-0000-0500-000004000000}"/>
    <hyperlink ref="F122" r:id="rId6" xr:uid="{00000000-0004-0000-0500-000005000000}"/>
    <hyperlink ref="F124" r:id="rId7" xr:uid="{00000000-0004-0000-0500-000006000000}"/>
    <hyperlink ref="F126" r:id="rId8" xr:uid="{00000000-0004-0000-0500-000007000000}"/>
    <hyperlink ref="F131" r:id="rId9" xr:uid="{00000000-0004-0000-0500-000008000000}"/>
    <hyperlink ref="F138" r:id="rId10" xr:uid="{00000000-0004-0000-0500-000009000000}"/>
    <hyperlink ref="F142" r:id="rId11" xr:uid="{00000000-0004-0000-0500-00000A000000}"/>
    <hyperlink ref="F151" r:id="rId12" xr:uid="{00000000-0004-0000-0500-00000B000000}"/>
    <hyperlink ref="F154" r:id="rId13" xr:uid="{00000000-0004-0000-0500-00000C000000}"/>
    <hyperlink ref="F159" r:id="rId14" xr:uid="{00000000-0004-0000-0500-00000D000000}"/>
    <hyperlink ref="F162" r:id="rId15" xr:uid="{00000000-0004-0000-0500-00000E000000}"/>
    <hyperlink ref="F167" r:id="rId16" xr:uid="{00000000-0004-0000-0500-00000F000000}"/>
    <hyperlink ref="F169" r:id="rId17" xr:uid="{00000000-0004-0000-0500-000010000000}"/>
    <hyperlink ref="F181" r:id="rId18" xr:uid="{00000000-0004-0000-0500-000011000000}"/>
    <hyperlink ref="F184" r:id="rId19" xr:uid="{00000000-0004-0000-0500-000012000000}"/>
    <hyperlink ref="F191" r:id="rId20" xr:uid="{00000000-0004-0000-0500-000013000000}"/>
    <hyperlink ref="F197" r:id="rId21" xr:uid="{00000000-0004-0000-0500-000014000000}"/>
    <hyperlink ref="F205" r:id="rId22" xr:uid="{00000000-0004-0000-0500-000015000000}"/>
    <hyperlink ref="F209" r:id="rId23" xr:uid="{00000000-0004-0000-0500-000016000000}"/>
    <hyperlink ref="F211" r:id="rId24" xr:uid="{00000000-0004-0000-0500-000017000000}"/>
    <hyperlink ref="F213" r:id="rId25" xr:uid="{00000000-0004-0000-0500-000018000000}"/>
    <hyperlink ref="F215" r:id="rId26" xr:uid="{00000000-0004-0000-0500-000019000000}"/>
    <hyperlink ref="F217" r:id="rId27" xr:uid="{00000000-0004-0000-0500-00001A000000}"/>
    <hyperlink ref="F219" r:id="rId28" xr:uid="{00000000-0004-0000-0500-00001B000000}"/>
    <hyperlink ref="F225" r:id="rId29" xr:uid="{00000000-0004-0000-0500-00001C000000}"/>
    <hyperlink ref="F227" r:id="rId30" xr:uid="{00000000-0004-0000-0500-00001D000000}"/>
    <hyperlink ref="F230" r:id="rId31" xr:uid="{00000000-0004-0000-0500-00001E000000}"/>
    <hyperlink ref="F239" r:id="rId32" xr:uid="{00000000-0004-0000-0500-00001F000000}"/>
    <hyperlink ref="F242" r:id="rId33" xr:uid="{00000000-0004-0000-0500-000020000000}"/>
    <hyperlink ref="F247" r:id="rId34" xr:uid="{00000000-0004-0000-0500-000021000000}"/>
    <hyperlink ref="F252" r:id="rId35" xr:uid="{00000000-0004-0000-0500-000022000000}"/>
    <hyperlink ref="F255" r:id="rId36" xr:uid="{00000000-0004-0000-0500-000023000000}"/>
    <hyperlink ref="F257" r:id="rId37" xr:uid="{00000000-0004-0000-0500-000024000000}"/>
    <hyperlink ref="F261" r:id="rId38" xr:uid="{00000000-0004-0000-0500-000025000000}"/>
    <hyperlink ref="F264" r:id="rId39" xr:uid="{00000000-0004-0000-0500-000026000000}"/>
    <hyperlink ref="F268" r:id="rId40" xr:uid="{00000000-0004-0000-0500-000027000000}"/>
    <hyperlink ref="F270" r:id="rId41" xr:uid="{00000000-0004-0000-0500-000028000000}"/>
    <hyperlink ref="F272" r:id="rId42" xr:uid="{00000000-0004-0000-0500-000029000000}"/>
    <hyperlink ref="F279" r:id="rId43" xr:uid="{00000000-0004-0000-0500-00002A000000}"/>
    <hyperlink ref="F281" r:id="rId44" xr:uid="{00000000-0004-0000-0500-00002B000000}"/>
    <hyperlink ref="F285" r:id="rId45" xr:uid="{00000000-0004-0000-0500-00002C000000}"/>
  </hyperlinks>
  <pageMargins left="0.39374999999999999" right="0.39374999999999999" top="0.39374999999999999" bottom="0.39374999999999999" header="0" footer="0"/>
  <pageSetup paperSize="9" fitToHeight="100" orientation="portrait" blackAndWhite="1" r:id="rId46"/>
  <headerFooter>
    <oddFooter>&amp;CStrana &amp;P z &amp;N</oddFooter>
  </headerFooter>
  <drawing r:id="rId4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86"/>
  <sheetViews>
    <sheetView showGridLines="0" topLeftCell="A278" workbookViewId="0">
      <selection activeCell="I260" sqref="I26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107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880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1072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ROUND((SUM(BE93:BE285)),  0)</f>
        <v>0</v>
      </c>
      <c r="I35" s="94">
        <v>0.21</v>
      </c>
      <c r="J35" s="82">
        <f>ROUND(((SUM(BE93:BE285))*I35),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ROUND((SUM(BF93:BF285)),  0)</f>
        <v>0</v>
      </c>
      <c r="I36" s="94">
        <v>0.15</v>
      </c>
      <c r="J36" s="82">
        <f>ROUND(((SUM(BF93:BF285))*I36),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ROUND((SUM(BG93:BG285)),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ROUND((SUM(BH93:BH285)),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ROUND((SUM(BI93:BI285)),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880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300b - Vodohospodářské objekty - chodník 39,76%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J237</f>
        <v>0</v>
      </c>
      <c r="L66" s="108"/>
    </row>
    <row r="67" spans="2:12" s="9" customFormat="1" ht="19.95" customHeight="1">
      <c r="B67" s="108"/>
      <c r="D67" s="109" t="s">
        <v>882</v>
      </c>
      <c r="E67" s="110"/>
      <c r="F67" s="110"/>
      <c r="G67" s="110"/>
      <c r="H67" s="110"/>
      <c r="I67" s="110"/>
      <c r="J67" s="111">
        <f>J240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J245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J277</f>
        <v>0</v>
      </c>
      <c r="L69" s="108"/>
    </row>
    <row r="70" spans="2:12" s="8" customFormat="1" ht="24.9" customHeight="1">
      <c r="B70" s="104"/>
      <c r="D70" s="105" t="s">
        <v>883</v>
      </c>
      <c r="E70" s="106"/>
      <c r="F70" s="106"/>
      <c r="G70" s="106"/>
      <c r="H70" s="106"/>
      <c r="I70" s="106"/>
      <c r="J70" s="107">
        <f>J282</f>
        <v>0</v>
      </c>
      <c r="L70" s="104"/>
    </row>
    <row r="71" spans="2:12" s="9" customFormat="1" ht="19.95" customHeight="1">
      <c r="B71" s="108"/>
      <c r="D71" s="109" t="s">
        <v>884</v>
      </c>
      <c r="E71" s="110"/>
      <c r="F71" s="110"/>
      <c r="G71" s="110"/>
      <c r="H71" s="110"/>
      <c r="I71" s="110"/>
      <c r="J71" s="111">
        <f>J283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1" t="str">
        <f>E7</f>
        <v>Výstavba chodníků - ul.Hlavní a Korycanská, Veliká Ves</v>
      </c>
      <c r="F81" s="312"/>
      <c r="G81" s="312"/>
      <c r="H81" s="312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1" t="s">
        <v>880</v>
      </c>
      <c r="F83" s="310"/>
      <c r="G83" s="310"/>
      <c r="H83" s="310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274" t="str">
        <f>E11</f>
        <v>300b - Vodohospodářské objekty - chodník 39,76%</v>
      </c>
      <c r="F85" s="310"/>
      <c r="G85" s="310"/>
      <c r="H85" s="310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P94+P282</f>
        <v>0</v>
      </c>
      <c r="Q93" s="50"/>
      <c r="R93" s="117">
        <f>R94+R282</f>
        <v>160.80793424000001</v>
      </c>
      <c r="S93" s="50"/>
      <c r="T93" s="118">
        <f>T94+T282</f>
        <v>0</v>
      </c>
      <c r="AT93" s="18" t="s">
        <v>72</v>
      </c>
      <c r="AU93" s="18" t="s">
        <v>125</v>
      </c>
      <c r="BK93" s="119">
        <f>BK94+BK282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P95+P237+P240+P245+P277</f>
        <v>0</v>
      </c>
      <c r="R94" s="126">
        <f>R95+R237+R240+R245+R277</f>
        <v>160.80793424000001</v>
      </c>
      <c r="T94" s="127">
        <f>T95+T237+T240+T245+T277</f>
        <v>0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BK95+BK237+BK240+BK245+BK277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SUM(P96:P236)</f>
        <v>0</v>
      </c>
      <c r="R95" s="126">
        <f>SUM(R96:R236)</f>
        <v>139.836029</v>
      </c>
      <c r="T95" s="127">
        <f>SUM(T96:T236)</f>
        <v>0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SUM(BK96:BK236)</f>
        <v>0</v>
      </c>
    </row>
    <row r="96" spans="2:65" s="1" customFormat="1" ht="33" customHeight="1">
      <c r="B96" s="33"/>
      <c r="C96" s="132" t="s">
        <v>34</v>
      </c>
      <c r="D96" s="132" t="s">
        <v>151</v>
      </c>
      <c r="E96" s="133" t="s">
        <v>885</v>
      </c>
      <c r="F96" s="134" t="s">
        <v>886</v>
      </c>
      <c r="G96" s="135" t="s">
        <v>184</v>
      </c>
      <c r="H96" s="136">
        <v>105.51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887</v>
      </c>
    </row>
    <row r="97" spans="2:65" s="1" customFormat="1">
      <c r="B97" s="33"/>
      <c r="D97" s="145" t="s">
        <v>158</v>
      </c>
      <c r="F97" s="146" t="s">
        <v>888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889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 ht="20.399999999999999">
      <c r="B99" s="156"/>
      <c r="D99" s="150" t="s">
        <v>160</v>
      </c>
      <c r="E99" s="157" t="s">
        <v>19</v>
      </c>
      <c r="F99" s="158" t="s">
        <v>890</v>
      </c>
      <c r="H99" s="159">
        <v>211.00200000000001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5" customFormat="1">
      <c r="B100" s="170"/>
      <c r="D100" s="150" t="s">
        <v>160</v>
      </c>
      <c r="E100" s="171" t="s">
        <v>19</v>
      </c>
      <c r="F100" s="172" t="s">
        <v>190</v>
      </c>
      <c r="H100" s="173">
        <v>211.00200000000001</v>
      </c>
      <c r="I100" s="174"/>
      <c r="L100" s="170"/>
      <c r="M100" s="175"/>
      <c r="T100" s="176"/>
      <c r="AT100" s="171" t="s">
        <v>160</v>
      </c>
      <c r="AU100" s="171" t="s">
        <v>81</v>
      </c>
      <c r="AV100" s="15" t="s">
        <v>169</v>
      </c>
      <c r="AW100" s="15" t="s">
        <v>33</v>
      </c>
      <c r="AX100" s="15" t="s">
        <v>73</v>
      </c>
      <c r="AY100" s="171" t="s">
        <v>149</v>
      </c>
    </row>
    <row r="101" spans="2:65" s="12" customFormat="1">
      <c r="B101" s="149"/>
      <c r="D101" s="150" t="s">
        <v>160</v>
      </c>
      <c r="E101" s="151" t="s">
        <v>19</v>
      </c>
      <c r="F101" s="152" t="s">
        <v>191</v>
      </c>
      <c r="H101" s="151" t="s">
        <v>19</v>
      </c>
      <c r="I101" s="153"/>
      <c r="L101" s="149"/>
      <c r="M101" s="154"/>
      <c r="T101" s="155"/>
      <c r="AT101" s="151" t="s">
        <v>160</v>
      </c>
      <c r="AU101" s="151" t="s">
        <v>81</v>
      </c>
      <c r="AV101" s="12" t="s">
        <v>34</v>
      </c>
      <c r="AW101" s="12" t="s">
        <v>33</v>
      </c>
      <c r="AX101" s="12" t="s">
        <v>73</v>
      </c>
      <c r="AY101" s="151" t="s">
        <v>149</v>
      </c>
    </row>
    <row r="102" spans="2:65" s="13" customFormat="1">
      <c r="B102" s="156"/>
      <c r="D102" s="150" t="s">
        <v>160</v>
      </c>
      <c r="E102" s="157" t="s">
        <v>19</v>
      </c>
      <c r="F102" s="158" t="s">
        <v>891</v>
      </c>
      <c r="H102" s="159">
        <v>105.51</v>
      </c>
      <c r="I102" s="160"/>
      <c r="L102" s="156"/>
      <c r="M102" s="161"/>
      <c r="T102" s="162"/>
      <c r="AT102" s="157" t="s">
        <v>160</v>
      </c>
      <c r="AU102" s="157" t="s">
        <v>81</v>
      </c>
      <c r="AV102" s="13" t="s">
        <v>81</v>
      </c>
      <c r="AW102" s="13" t="s">
        <v>33</v>
      </c>
      <c r="AX102" s="13" t="s">
        <v>34</v>
      </c>
      <c r="AY102" s="157" t="s">
        <v>149</v>
      </c>
    </row>
    <row r="103" spans="2:65" s="1" customFormat="1" ht="33" customHeight="1">
      <c r="B103" s="33"/>
      <c r="C103" s="132" t="s">
        <v>81</v>
      </c>
      <c r="D103" s="132" t="s">
        <v>151</v>
      </c>
      <c r="E103" s="133" t="s">
        <v>892</v>
      </c>
      <c r="F103" s="134" t="s">
        <v>893</v>
      </c>
      <c r="G103" s="135" t="s">
        <v>184</v>
      </c>
      <c r="H103" s="136">
        <v>105.51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894</v>
      </c>
    </row>
    <row r="104" spans="2:65" s="1" customFormat="1">
      <c r="B104" s="33"/>
      <c r="D104" s="145" t="s">
        <v>158</v>
      </c>
      <c r="F104" s="146" t="s">
        <v>895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" customFormat="1" ht="44.25" customHeight="1">
      <c r="B105" s="33"/>
      <c r="C105" s="132" t="s">
        <v>169</v>
      </c>
      <c r="D105" s="132" t="s">
        <v>151</v>
      </c>
      <c r="E105" s="133" t="s">
        <v>896</v>
      </c>
      <c r="F105" s="134" t="s">
        <v>897</v>
      </c>
      <c r="G105" s="135" t="s">
        <v>184</v>
      </c>
      <c r="H105" s="136">
        <v>5.7750000000000004</v>
      </c>
      <c r="I105" s="137"/>
      <c r="J105" s="138">
        <f>ROUND(I105*H105,2)</f>
        <v>0</v>
      </c>
      <c r="K105" s="134" t="s">
        <v>155</v>
      </c>
      <c r="L105" s="33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156</v>
      </c>
      <c r="AT105" s="143" t="s">
        <v>151</v>
      </c>
      <c r="AU105" s="143" t="s">
        <v>81</v>
      </c>
      <c r="AY105" s="18" t="s">
        <v>149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34</v>
      </c>
      <c r="BK105" s="144">
        <f>ROUND(I105*H105,2)</f>
        <v>0</v>
      </c>
      <c r="BL105" s="18" t="s">
        <v>156</v>
      </c>
      <c r="BM105" s="143" t="s">
        <v>898</v>
      </c>
    </row>
    <row r="106" spans="2:65" s="1" customFormat="1">
      <c r="B106" s="33"/>
      <c r="D106" s="145" t="s">
        <v>158</v>
      </c>
      <c r="F106" s="146" t="s">
        <v>899</v>
      </c>
      <c r="I106" s="147"/>
      <c r="L106" s="33"/>
      <c r="M106" s="148"/>
      <c r="T106" s="52"/>
      <c r="AT106" s="18" t="s">
        <v>158</v>
      </c>
      <c r="AU106" s="18" t="s">
        <v>81</v>
      </c>
    </row>
    <row r="107" spans="2:65" s="12" customFormat="1">
      <c r="B107" s="149"/>
      <c r="D107" s="150" t="s">
        <v>160</v>
      </c>
      <c r="E107" s="151" t="s">
        <v>19</v>
      </c>
      <c r="F107" s="152" t="s">
        <v>900</v>
      </c>
      <c r="H107" s="151" t="s">
        <v>19</v>
      </c>
      <c r="I107" s="153"/>
      <c r="L107" s="149"/>
      <c r="M107" s="154"/>
      <c r="T107" s="155"/>
      <c r="AT107" s="151" t="s">
        <v>160</v>
      </c>
      <c r="AU107" s="151" t="s">
        <v>81</v>
      </c>
      <c r="AV107" s="12" t="s">
        <v>34</v>
      </c>
      <c r="AW107" s="12" t="s">
        <v>33</v>
      </c>
      <c r="AX107" s="12" t="s">
        <v>73</v>
      </c>
      <c r="AY107" s="151" t="s">
        <v>149</v>
      </c>
    </row>
    <row r="108" spans="2:65" s="13" customFormat="1">
      <c r="B108" s="156"/>
      <c r="D108" s="150" t="s">
        <v>160</v>
      </c>
      <c r="E108" s="157" t="s">
        <v>19</v>
      </c>
      <c r="F108" s="158" t="s">
        <v>901</v>
      </c>
      <c r="H108" s="159">
        <v>11.55</v>
      </c>
      <c r="I108" s="160"/>
      <c r="L108" s="156"/>
      <c r="M108" s="161"/>
      <c r="T108" s="162"/>
      <c r="AT108" s="157" t="s">
        <v>160</v>
      </c>
      <c r="AU108" s="157" t="s">
        <v>81</v>
      </c>
      <c r="AV108" s="13" t="s">
        <v>81</v>
      </c>
      <c r="AW108" s="13" t="s">
        <v>33</v>
      </c>
      <c r="AX108" s="13" t="s">
        <v>73</v>
      </c>
      <c r="AY108" s="157" t="s">
        <v>149</v>
      </c>
    </row>
    <row r="109" spans="2:65" s="15" customFormat="1">
      <c r="B109" s="170"/>
      <c r="D109" s="150" t="s">
        <v>160</v>
      </c>
      <c r="E109" s="171" t="s">
        <v>19</v>
      </c>
      <c r="F109" s="172" t="s">
        <v>190</v>
      </c>
      <c r="H109" s="173">
        <v>11.55</v>
      </c>
      <c r="I109" s="174"/>
      <c r="L109" s="170"/>
      <c r="M109" s="175"/>
      <c r="T109" s="176"/>
      <c r="AT109" s="171" t="s">
        <v>160</v>
      </c>
      <c r="AU109" s="171" t="s">
        <v>81</v>
      </c>
      <c r="AV109" s="15" t="s">
        <v>169</v>
      </c>
      <c r="AW109" s="15" t="s">
        <v>33</v>
      </c>
      <c r="AX109" s="15" t="s">
        <v>73</v>
      </c>
      <c r="AY109" s="171" t="s">
        <v>149</v>
      </c>
    </row>
    <row r="110" spans="2:65" s="12" customFormat="1">
      <c r="B110" s="149"/>
      <c r="D110" s="150" t="s">
        <v>160</v>
      </c>
      <c r="E110" s="151" t="s">
        <v>19</v>
      </c>
      <c r="F110" s="152" t="s">
        <v>191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902</v>
      </c>
      <c r="H111" s="159">
        <v>5.7750000000000004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34</v>
      </c>
      <c r="AY111" s="157" t="s">
        <v>149</v>
      </c>
    </row>
    <row r="112" spans="2:65" s="1" customFormat="1" ht="44.25" customHeight="1">
      <c r="B112" s="33"/>
      <c r="C112" s="132" t="s">
        <v>156</v>
      </c>
      <c r="D112" s="132" t="s">
        <v>151</v>
      </c>
      <c r="E112" s="133" t="s">
        <v>903</v>
      </c>
      <c r="F112" s="134" t="s">
        <v>904</v>
      </c>
      <c r="G112" s="135" t="s">
        <v>184</v>
      </c>
      <c r="H112" s="136">
        <v>5.7750000000000004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156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905</v>
      </c>
    </row>
    <row r="113" spans="2:65" s="1" customFormat="1">
      <c r="B113" s="33"/>
      <c r="D113" s="145" t="s">
        <v>158</v>
      </c>
      <c r="F113" s="146" t="s">
        <v>906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" customFormat="1" ht="44.25" customHeight="1">
      <c r="B114" s="33"/>
      <c r="C114" s="132" t="s">
        <v>181</v>
      </c>
      <c r="D114" s="132" t="s">
        <v>151</v>
      </c>
      <c r="E114" s="133" t="s">
        <v>199</v>
      </c>
      <c r="F114" s="134" t="s">
        <v>200</v>
      </c>
      <c r="G114" s="135" t="s">
        <v>184</v>
      </c>
      <c r="H114" s="136">
        <v>18.216000000000001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907</v>
      </c>
    </row>
    <row r="115" spans="2:65" s="1" customFormat="1">
      <c r="B115" s="33"/>
      <c r="D115" s="145" t="s">
        <v>158</v>
      </c>
      <c r="F115" s="146" t="s">
        <v>202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2" customFormat="1">
      <c r="B116" s="149"/>
      <c r="D116" s="150" t="s">
        <v>160</v>
      </c>
      <c r="E116" s="151" t="s">
        <v>19</v>
      </c>
      <c r="F116" s="152" t="s">
        <v>908</v>
      </c>
      <c r="H116" s="151" t="s">
        <v>19</v>
      </c>
      <c r="I116" s="153"/>
      <c r="L116" s="149"/>
      <c r="M116" s="154"/>
      <c r="T116" s="155"/>
      <c r="AT116" s="151" t="s">
        <v>160</v>
      </c>
      <c r="AU116" s="151" t="s">
        <v>81</v>
      </c>
      <c r="AV116" s="12" t="s">
        <v>34</v>
      </c>
      <c r="AW116" s="12" t="s">
        <v>33</v>
      </c>
      <c r="AX116" s="12" t="s">
        <v>73</v>
      </c>
      <c r="AY116" s="151" t="s">
        <v>149</v>
      </c>
    </row>
    <row r="117" spans="2:65" s="13" customFormat="1">
      <c r="B117" s="156"/>
      <c r="D117" s="150" t="s">
        <v>160</v>
      </c>
      <c r="E117" s="157" t="s">
        <v>19</v>
      </c>
      <c r="F117" s="158" t="s">
        <v>909</v>
      </c>
      <c r="H117" s="159">
        <v>36.432000000000002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33</v>
      </c>
      <c r="AX117" s="13" t="s">
        <v>73</v>
      </c>
      <c r="AY117" s="157" t="s">
        <v>149</v>
      </c>
    </row>
    <row r="118" spans="2:65" s="15" customFormat="1">
      <c r="B118" s="170"/>
      <c r="D118" s="150" t="s">
        <v>160</v>
      </c>
      <c r="E118" s="171" t="s">
        <v>19</v>
      </c>
      <c r="F118" s="172" t="s">
        <v>190</v>
      </c>
      <c r="H118" s="173">
        <v>36.432000000000002</v>
      </c>
      <c r="I118" s="174"/>
      <c r="L118" s="170"/>
      <c r="M118" s="175"/>
      <c r="T118" s="176"/>
      <c r="AT118" s="171" t="s">
        <v>160</v>
      </c>
      <c r="AU118" s="171" t="s">
        <v>81</v>
      </c>
      <c r="AV118" s="15" t="s">
        <v>169</v>
      </c>
      <c r="AW118" s="15" t="s">
        <v>33</v>
      </c>
      <c r="AX118" s="15" t="s">
        <v>73</v>
      </c>
      <c r="AY118" s="17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191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>
      <c r="B120" s="156"/>
      <c r="D120" s="150" t="s">
        <v>160</v>
      </c>
      <c r="E120" s="157" t="s">
        <v>19</v>
      </c>
      <c r="F120" s="158" t="s">
        <v>910</v>
      </c>
      <c r="H120" s="159">
        <v>18.216000000000001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34</v>
      </c>
      <c r="AY120" s="157" t="s">
        <v>149</v>
      </c>
    </row>
    <row r="121" spans="2:65" s="1" customFormat="1" ht="44.25" customHeight="1">
      <c r="B121" s="33"/>
      <c r="C121" s="132" t="s">
        <v>193</v>
      </c>
      <c r="D121" s="132" t="s">
        <v>151</v>
      </c>
      <c r="E121" s="133" t="s">
        <v>207</v>
      </c>
      <c r="F121" s="134" t="s">
        <v>208</v>
      </c>
      <c r="G121" s="135" t="s">
        <v>184</v>
      </c>
      <c r="H121" s="136">
        <v>18.216000000000001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911</v>
      </c>
    </row>
    <row r="122" spans="2:65" s="1" customFormat="1">
      <c r="B122" s="33"/>
      <c r="D122" s="145" t="s">
        <v>158</v>
      </c>
      <c r="F122" s="146" t="s">
        <v>210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37.950000000000003" customHeight="1">
      <c r="B123" s="33"/>
      <c r="C123" s="132" t="s">
        <v>198</v>
      </c>
      <c r="D123" s="132" t="s">
        <v>151</v>
      </c>
      <c r="E123" s="133" t="s">
        <v>912</v>
      </c>
      <c r="F123" s="134" t="s">
        <v>913</v>
      </c>
      <c r="G123" s="135" t="s">
        <v>184</v>
      </c>
      <c r="H123" s="136">
        <v>18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914</v>
      </c>
    </row>
    <row r="124" spans="2:65" s="1" customFormat="1">
      <c r="B124" s="33"/>
      <c r="D124" s="145" t="s">
        <v>158</v>
      </c>
      <c r="F124" s="146" t="s">
        <v>915</v>
      </c>
      <c r="I124" s="147"/>
      <c r="L124" s="33"/>
      <c r="M124" s="148"/>
      <c r="T124" s="52"/>
      <c r="AT124" s="18" t="s">
        <v>158</v>
      </c>
      <c r="AU124" s="18" t="s">
        <v>81</v>
      </c>
    </row>
    <row r="125" spans="2:65" s="1" customFormat="1" ht="49.2" customHeight="1">
      <c r="B125" s="33"/>
      <c r="C125" s="132" t="s">
        <v>206</v>
      </c>
      <c r="D125" s="132" t="s">
        <v>151</v>
      </c>
      <c r="E125" s="133" t="s">
        <v>916</v>
      </c>
      <c r="F125" s="134" t="s">
        <v>917</v>
      </c>
      <c r="G125" s="135" t="s">
        <v>457</v>
      </c>
      <c r="H125" s="136">
        <v>50.45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5.3E-3</v>
      </c>
      <c r="R125" s="141">
        <f>Q125*H125</f>
        <v>0.26738500000000004</v>
      </c>
      <c r="S125" s="141">
        <v>0</v>
      </c>
      <c r="T125" s="142">
        <f>S125*H125</f>
        <v>0</v>
      </c>
      <c r="AR125" s="143" t="s">
        <v>156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156</v>
      </c>
      <c r="BM125" s="143" t="s">
        <v>918</v>
      </c>
    </row>
    <row r="126" spans="2:65" s="1" customFormat="1">
      <c r="B126" s="33"/>
      <c r="D126" s="145" t="s">
        <v>158</v>
      </c>
      <c r="F126" s="146" t="s">
        <v>919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3" customFormat="1">
      <c r="B127" s="156"/>
      <c r="D127" s="150" t="s">
        <v>160</v>
      </c>
      <c r="E127" s="157" t="s">
        <v>19</v>
      </c>
      <c r="F127" s="158" t="s">
        <v>920</v>
      </c>
      <c r="H127" s="159">
        <v>29.65</v>
      </c>
      <c r="I127" s="160"/>
      <c r="L127" s="156"/>
      <c r="M127" s="161"/>
      <c r="T127" s="162"/>
      <c r="AT127" s="157" t="s">
        <v>160</v>
      </c>
      <c r="AU127" s="157" t="s">
        <v>81</v>
      </c>
      <c r="AV127" s="13" t="s">
        <v>81</v>
      </c>
      <c r="AW127" s="13" t="s">
        <v>33</v>
      </c>
      <c r="AX127" s="13" t="s">
        <v>73</v>
      </c>
      <c r="AY127" s="157" t="s">
        <v>149</v>
      </c>
    </row>
    <row r="128" spans="2:65" s="13" customFormat="1">
      <c r="B128" s="156"/>
      <c r="D128" s="150" t="s">
        <v>160</v>
      </c>
      <c r="E128" s="157" t="s">
        <v>19</v>
      </c>
      <c r="F128" s="158" t="s">
        <v>921</v>
      </c>
      <c r="H128" s="159">
        <v>20.8</v>
      </c>
      <c r="I128" s="160"/>
      <c r="L128" s="156"/>
      <c r="M128" s="161"/>
      <c r="T128" s="162"/>
      <c r="AT128" s="157" t="s">
        <v>160</v>
      </c>
      <c r="AU128" s="157" t="s">
        <v>81</v>
      </c>
      <c r="AV128" s="13" t="s">
        <v>81</v>
      </c>
      <c r="AW128" s="13" t="s">
        <v>33</v>
      </c>
      <c r="AX128" s="13" t="s">
        <v>73</v>
      </c>
      <c r="AY128" s="157" t="s">
        <v>149</v>
      </c>
    </row>
    <row r="129" spans="2:65" s="14" customFormat="1">
      <c r="B129" s="163"/>
      <c r="D129" s="150" t="s">
        <v>160</v>
      </c>
      <c r="E129" s="164" t="s">
        <v>19</v>
      </c>
      <c r="F129" s="165" t="s">
        <v>163</v>
      </c>
      <c r="H129" s="166">
        <v>50.45</v>
      </c>
      <c r="I129" s="167"/>
      <c r="L129" s="163"/>
      <c r="M129" s="168"/>
      <c r="T129" s="169"/>
      <c r="AT129" s="164" t="s">
        <v>160</v>
      </c>
      <c r="AU129" s="164" t="s">
        <v>81</v>
      </c>
      <c r="AV129" s="14" t="s">
        <v>156</v>
      </c>
      <c r="AW129" s="14" t="s">
        <v>33</v>
      </c>
      <c r="AX129" s="14" t="s">
        <v>34</v>
      </c>
      <c r="AY129" s="164" t="s">
        <v>149</v>
      </c>
    </row>
    <row r="130" spans="2:65" s="1" customFormat="1" ht="62.7" customHeight="1">
      <c r="B130" s="33"/>
      <c r="C130" s="132" t="s">
        <v>211</v>
      </c>
      <c r="D130" s="132" t="s">
        <v>151</v>
      </c>
      <c r="E130" s="133" t="s">
        <v>212</v>
      </c>
      <c r="F130" s="134" t="s">
        <v>213</v>
      </c>
      <c r="G130" s="135" t="s">
        <v>184</v>
      </c>
      <c r="H130" s="136">
        <v>156.119</v>
      </c>
      <c r="I130" s="137"/>
      <c r="J130" s="138">
        <f>ROUND(I130*H130,2)</f>
        <v>0</v>
      </c>
      <c r="K130" s="134" t="s">
        <v>155</v>
      </c>
      <c r="L130" s="33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156</v>
      </c>
      <c r="AT130" s="143" t="s">
        <v>151</v>
      </c>
      <c r="AU130" s="143" t="s">
        <v>81</v>
      </c>
      <c r="AY130" s="18" t="s">
        <v>149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34</v>
      </c>
      <c r="BK130" s="144">
        <f>ROUND(I130*H130,2)</f>
        <v>0</v>
      </c>
      <c r="BL130" s="18" t="s">
        <v>156</v>
      </c>
      <c r="BM130" s="143" t="s">
        <v>922</v>
      </c>
    </row>
    <row r="131" spans="2:65" s="1" customFormat="1">
      <c r="B131" s="33"/>
      <c r="D131" s="145" t="s">
        <v>158</v>
      </c>
      <c r="F131" s="146" t="s">
        <v>215</v>
      </c>
      <c r="I131" s="147"/>
      <c r="L131" s="33"/>
      <c r="M131" s="148"/>
      <c r="T131" s="52"/>
      <c r="AT131" s="18" t="s">
        <v>158</v>
      </c>
      <c r="AU131" s="18" t="s">
        <v>81</v>
      </c>
    </row>
    <row r="132" spans="2:65" s="12" customFormat="1">
      <c r="B132" s="149"/>
      <c r="D132" s="150" t="s">
        <v>160</v>
      </c>
      <c r="E132" s="151" t="s">
        <v>19</v>
      </c>
      <c r="F132" s="152" t="s">
        <v>923</v>
      </c>
      <c r="H132" s="151" t="s">
        <v>19</v>
      </c>
      <c r="I132" s="153"/>
      <c r="L132" s="149"/>
      <c r="M132" s="154"/>
      <c r="T132" s="155"/>
      <c r="AT132" s="151" t="s">
        <v>160</v>
      </c>
      <c r="AU132" s="151" t="s">
        <v>81</v>
      </c>
      <c r="AV132" s="12" t="s">
        <v>34</v>
      </c>
      <c r="AW132" s="12" t="s">
        <v>33</v>
      </c>
      <c r="AX132" s="12" t="s">
        <v>73</v>
      </c>
      <c r="AY132" s="151" t="s">
        <v>149</v>
      </c>
    </row>
    <row r="133" spans="2:65" s="13" customFormat="1">
      <c r="B133" s="156"/>
      <c r="D133" s="150" t="s">
        <v>160</v>
      </c>
      <c r="E133" s="157" t="s">
        <v>19</v>
      </c>
      <c r="F133" s="158" t="s">
        <v>924</v>
      </c>
      <c r="H133" s="159">
        <v>129.501</v>
      </c>
      <c r="I133" s="160"/>
      <c r="L133" s="156"/>
      <c r="M133" s="161"/>
      <c r="T133" s="162"/>
      <c r="AT133" s="157" t="s">
        <v>160</v>
      </c>
      <c r="AU133" s="157" t="s">
        <v>81</v>
      </c>
      <c r="AV133" s="13" t="s">
        <v>81</v>
      </c>
      <c r="AW133" s="13" t="s">
        <v>33</v>
      </c>
      <c r="AX133" s="13" t="s">
        <v>73</v>
      </c>
      <c r="AY133" s="157" t="s">
        <v>149</v>
      </c>
    </row>
    <row r="134" spans="2:65" s="12" customFormat="1">
      <c r="B134" s="149"/>
      <c r="D134" s="150" t="s">
        <v>160</v>
      </c>
      <c r="E134" s="151" t="s">
        <v>19</v>
      </c>
      <c r="F134" s="152" t="s">
        <v>925</v>
      </c>
      <c r="H134" s="151" t="s">
        <v>19</v>
      </c>
      <c r="I134" s="153"/>
      <c r="L134" s="149"/>
      <c r="M134" s="154"/>
      <c r="T134" s="155"/>
      <c r="AT134" s="151" t="s">
        <v>160</v>
      </c>
      <c r="AU134" s="151" t="s">
        <v>81</v>
      </c>
      <c r="AV134" s="12" t="s">
        <v>34</v>
      </c>
      <c r="AW134" s="12" t="s">
        <v>33</v>
      </c>
      <c r="AX134" s="12" t="s">
        <v>73</v>
      </c>
      <c r="AY134" s="151" t="s">
        <v>149</v>
      </c>
    </row>
    <row r="135" spans="2:65" s="13" customFormat="1">
      <c r="B135" s="156"/>
      <c r="D135" s="150" t="s">
        <v>160</v>
      </c>
      <c r="E135" s="157" t="s">
        <v>19</v>
      </c>
      <c r="F135" s="158" t="s">
        <v>926</v>
      </c>
      <c r="H135" s="159">
        <v>26.617999999999999</v>
      </c>
      <c r="I135" s="160"/>
      <c r="L135" s="156"/>
      <c r="M135" s="161"/>
      <c r="T135" s="162"/>
      <c r="AT135" s="157" t="s">
        <v>160</v>
      </c>
      <c r="AU135" s="157" t="s">
        <v>81</v>
      </c>
      <c r="AV135" s="13" t="s">
        <v>81</v>
      </c>
      <c r="AW135" s="13" t="s">
        <v>33</v>
      </c>
      <c r="AX135" s="13" t="s">
        <v>73</v>
      </c>
      <c r="AY135" s="157" t="s">
        <v>149</v>
      </c>
    </row>
    <row r="136" spans="2:65" s="14" customFormat="1">
      <c r="B136" s="163"/>
      <c r="D136" s="150" t="s">
        <v>160</v>
      </c>
      <c r="E136" s="164" t="s">
        <v>19</v>
      </c>
      <c r="F136" s="165" t="s">
        <v>163</v>
      </c>
      <c r="H136" s="166">
        <v>156.119</v>
      </c>
      <c r="I136" s="167"/>
      <c r="L136" s="163"/>
      <c r="M136" s="168"/>
      <c r="T136" s="169"/>
      <c r="AT136" s="164" t="s">
        <v>160</v>
      </c>
      <c r="AU136" s="164" t="s">
        <v>81</v>
      </c>
      <c r="AV136" s="14" t="s">
        <v>156</v>
      </c>
      <c r="AW136" s="14" t="s">
        <v>33</v>
      </c>
      <c r="AX136" s="14" t="s">
        <v>34</v>
      </c>
      <c r="AY136" s="164" t="s">
        <v>149</v>
      </c>
    </row>
    <row r="137" spans="2:65" s="1" customFormat="1" ht="62.7" customHeight="1">
      <c r="B137" s="33"/>
      <c r="C137" s="132" t="s">
        <v>219</v>
      </c>
      <c r="D137" s="132" t="s">
        <v>151</v>
      </c>
      <c r="E137" s="133" t="s">
        <v>220</v>
      </c>
      <c r="F137" s="134" t="s">
        <v>221</v>
      </c>
      <c r="G137" s="135" t="s">
        <v>184</v>
      </c>
      <c r="H137" s="136">
        <v>129.34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927</v>
      </c>
    </row>
    <row r="138" spans="2:65" s="1" customFormat="1">
      <c r="B138" s="33"/>
      <c r="D138" s="145" t="s">
        <v>158</v>
      </c>
      <c r="F138" s="146" t="s">
        <v>223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3" customFormat="1">
      <c r="B139" s="156"/>
      <c r="D139" s="150" t="s">
        <v>160</v>
      </c>
      <c r="E139" s="157" t="s">
        <v>19</v>
      </c>
      <c r="F139" s="158" t="s">
        <v>928</v>
      </c>
      <c r="H139" s="159">
        <v>129.34</v>
      </c>
      <c r="I139" s="160"/>
      <c r="L139" s="156"/>
      <c r="M139" s="161"/>
      <c r="T139" s="162"/>
      <c r="AT139" s="157" t="s">
        <v>160</v>
      </c>
      <c r="AU139" s="157" t="s">
        <v>81</v>
      </c>
      <c r="AV139" s="13" t="s">
        <v>81</v>
      </c>
      <c r="AW139" s="13" t="s">
        <v>33</v>
      </c>
      <c r="AX139" s="13" t="s">
        <v>73</v>
      </c>
      <c r="AY139" s="157" t="s">
        <v>149</v>
      </c>
    </row>
    <row r="140" spans="2:65" s="14" customFormat="1">
      <c r="B140" s="163"/>
      <c r="D140" s="150" t="s">
        <v>160</v>
      </c>
      <c r="E140" s="164" t="s">
        <v>19</v>
      </c>
      <c r="F140" s="165" t="s">
        <v>163</v>
      </c>
      <c r="H140" s="166">
        <v>129.34</v>
      </c>
      <c r="I140" s="167"/>
      <c r="L140" s="163"/>
      <c r="M140" s="168"/>
      <c r="T140" s="169"/>
      <c r="AT140" s="164" t="s">
        <v>160</v>
      </c>
      <c r="AU140" s="164" t="s">
        <v>81</v>
      </c>
      <c r="AV140" s="14" t="s">
        <v>156</v>
      </c>
      <c r="AW140" s="14" t="s">
        <v>33</v>
      </c>
      <c r="AX140" s="14" t="s">
        <v>34</v>
      </c>
      <c r="AY140" s="164" t="s">
        <v>149</v>
      </c>
    </row>
    <row r="141" spans="2:65" s="1" customFormat="1" ht="62.7" customHeight="1">
      <c r="B141" s="33"/>
      <c r="C141" s="132" t="s">
        <v>226</v>
      </c>
      <c r="D141" s="132" t="s">
        <v>151</v>
      </c>
      <c r="E141" s="133" t="s">
        <v>227</v>
      </c>
      <c r="F141" s="134" t="s">
        <v>228</v>
      </c>
      <c r="G141" s="135" t="s">
        <v>184</v>
      </c>
      <c r="H141" s="136">
        <v>155.89699999999999</v>
      </c>
      <c r="I141" s="137"/>
      <c r="J141" s="138">
        <f>ROUND(I141*H141,2)</f>
        <v>0</v>
      </c>
      <c r="K141" s="134" t="s">
        <v>155</v>
      </c>
      <c r="L141" s="33"/>
      <c r="M141" s="139" t="s">
        <v>19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156</v>
      </c>
      <c r="AT141" s="143" t="s">
        <v>151</v>
      </c>
      <c r="AU141" s="143" t="s">
        <v>81</v>
      </c>
      <c r="AY141" s="18" t="s">
        <v>149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34</v>
      </c>
      <c r="BK141" s="144">
        <f>ROUND(I141*H141,2)</f>
        <v>0</v>
      </c>
      <c r="BL141" s="18" t="s">
        <v>156</v>
      </c>
      <c r="BM141" s="143" t="s">
        <v>929</v>
      </c>
    </row>
    <row r="142" spans="2:65" s="1" customFormat="1">
      <c r="B142" s="33"/>
      <c r="D142" s="145" t="s">
        <v>158</v>
      </c>
      <c r="F142" s="146" t="s">
        <v>230</v>
      </c>
      <c r="I142" s="147"/>
      <c r="L142" s="33"/>
      <c r="M142" s="148"/>
      <c r="T142" s="52"/>
      <c r="AT142" s="18" t="s">
        <v>158</v>
      </c>
      <c r="AU142" s="18" t="s">
        <v>81</v>
      </c>
    </row>
    <row r="143" spans="2:65" s="12" customFormat="1">
      <c r="B143" s="149"/>
      <c r="D143" s="150" t="s">
        <v>160</v>
      </c>
      <c r="E143" s="151" t="s">
        <v>19</v>
      </c>
      <c r="F143" s="152" t="s">
        <v>244</v>
      </c>
      <c r="H143" s="151" t="s">
        <v>19</v>
      </c>
      <c r="I143" s="153"/>
      <c r="L143" s="149"/>
      <c r="M143" s="154"/>
      <c r="T143" s="155"/>
      <c r="AT143" s="151" t="s">
        <v>160</v>
      </c>
      <c r="AU143" s="151" t="s">
        <v>81</v>
      </c>
      <c r="AV143" s="12" t="s">
        <v>34</v>
      </c>
      <c r="AW143" s="12" t="s">
        <v>33</v>
      </c>
      <c r="AX143" s="12" t="s">
        <v>73</v>
      </c>
      <c r="AY143" s="151" t="s">
        <v>149</v>
      </c>
    </row>
    <row r="144" spans="2:65" s="13" customFormat="1">
      <c r="B144" s="156"/>
      <c r="D144" s="150" t="s">
        <v>160</v>
      </c>
      <c r="E144" s="157" t="s">
        <v>19</v>
      </c>
      <c r="F144" s="158" t="s">
        <v>930</v>
      </c>
      <c r="H144" s="159">
        <v>129.29599999999999</v>
      </c>
      <c r="I144" s="160"/>
      <c r="L144" s="156"/>
      <c r="M144" s="161"/>
      <c r="T144" s="162"/>
      <c r="AT144" s="157" t="s">
        <v>160</v>
      </c>
      <c r="AU144" s="157" t="s">
        <v>81</v>
      </c>
      <c r="AV144" s="13" t="s">
        <v>81</v>
      </c>
      <c r="AW144" s="13" t="s">
        <v>33</v>
      </c>
      <c r="AX144" s="13" t="s">
        <v>73</v>
      </c>
      <c r="AY144" s="157" t="s">
        <v>149</v>
      </c>
    </row>
    <row r="145" spans="2:65" s="12" customFormat="1">
      <c r="B145" s="149"/>
      <c r="D145" s="150" t="s">
        <v>160</v>
      </c>
      <c r="E145" s="151" t="s">
        <v>19</v>
      </c>
      <c r="F145" s="152" t="s">
        <v>277</v>
      </c>
      <c r="H145" s="151" t="s">
        <v>19</v>
      </c>
      <c r="I145" s="153"/>
      <c r="L145" s="149"/>
      <c r="M145" s="154"/>
      <c r="T145" s="155"/>
      <c r="AT145" s="151" t="s">
        <v>160</v>
      </c>
      <c r="AU145" s="151" t="s">
        <v>81</v>
      </c>
      <c r="AV145" s="12" t="s">
        <v>34</v>
      </c>
      <c r="AW145" s="12" t="s">
        <v>33</v>
      </c>
      <c r="AX145" s="12" t="s">
        <v>73</v>
      </c>
      <c r="AY145" s="151" t="s">
        <v>149</v>
      </c>
    </row>
    <row r="146" spans="2:65" s="13" customFormat="1">
      <c r="B146" s="156"/>
      <c r="D146" s="150" t="s">
        <v>160</v>
      </c>
      <c r="E146" s="157" t="s">
        <v>19</v>
      </c>
      <c r="F146" s="158" t="s">
        <v>931</v>
      </c>
      <c r="H146" s="159">
        <v>-26.617999999999999</v>
      </c>
      <c r="I146" s="160"/>
      <c r="L146" s="156"/>
      <c r="M146" s="161"/>
      <c r="T146" s="162"/>
      <c r="AT146" s="157" t="s">
        <v>160</v>
      </c>
      <c r="AU146" s="157" t="s">
        <v>81</v>
      </c>
      <c r="AV146" s="13" t="s">
        <v>81</v>
      </c>
      <c r="AW146" s="13" t="s">
        <v>33</v>
      </c>
      <c r="AX146" s="13" t="s">
        <v>73</v>
      </c>
      <c r="AY146" s="157" t="s">
        <v>149</v>
      </c>
    </row>
    <row r="147" spans="2:65" s="12" customFormat="1">
      <c r="B147" s="149"/>
      <c r="D147" s="150" t="s">
        <v>160</v>
      </c>
      <c r="E147" s="151" t="s">
        <v>19</v>
      </c>
      <c r="F147" s="152" t="s">
        <v>231</v>
      </c>
      <c r="H147" s="151" t="s">
        <v>19</v>
      </c>
      <c r="I147" s="153"/>
      <c r="L147" s="149"/>
      <c r="M147" s="154"/>
      <c r="T147" s="155"/>
      <c r="AT147" s="151" t="s">
        <v>160</v>
      </c>
      <c r="AU147" s="151" t="s">
        <v>81</v>
      </c>
      <c r="AV147" s="12" t="s">
        <v>34</v>
      </c>
      <c r="AW147" s="12" t="s">
        <v>33</v>
      </c>
      <c r="AX147" s="12" t="s">
        <v>73</v>
      </c>
      <c r="AY147" s="151" t="s">
        <v>149</v>
      </c>
    </row>
    <row r="148" spans="2:65" s="13" customFormat="1">
      <c r="B148" s="156"/>
      <c r="D148" s="150" t="s">
        <v>160</v>
      </c>
      <c r="E148" s="157" t="s">
        <v>19</v>
      </c>
      <c r="F148" s="158" t="s">
        <v>932</v>
      </c>
      <c r="H148" s="159">
        <v>53.219000000000001</v>
      </c>
      <c r="I148" s="160"/>
      <c r="L148" s="156"/>
      <c r="M148" s="161"/>
      <c r="T148" s="162"/>
      <c r="AT148" s="157" t="s">
        <v>160</v>
      </c>
      <c r="AU148" s="157" t="s">
        <v>81</v>
      </c>
      <c r="AV148" s="13" t="s">
        <v>81</v>
      </c>
      <c r="AW148" s="13" t="s">
        <v>33</v>
      </c>
      <c r="AX148" s="13" t="s">
        <v>73</v>
      </c>
      <c r="AY148" s="157" t="s">
        <v>149</v>
      </c>
    </row>
    <row r="149" spans="2:65" s="14" customFormat="1">
      <c r="B149" s="163"/>
      <c r="D149" s="150" t="s">
        <v>160</v>
      </c>
      <c r="E149" s="164" t="s">
        <v>19</v>
      </c>
      <c r="F149" s="165" t="s">
        <v>163</v>
      </c>
      <c r="H149" s="166">
        <v>155.89699999999999</v>
      </c>
      <c r="I149" s="167"/>
      <c r="L149" s="163"/>
      <c r="M149" s="168"/>
      <c r="T149" s="169"/>
      <c r="AT149" s="164" t="s">
        <v>160</v>
      </c>
      <c r="AU149" s="164" t="s">
        <v>81</v>
      </c>
      <c r="AV149" s="14" t="s">
        <v>156</v>
      </c>
      <c r="AW149" s="14" t="s">
        <v>33</v>
      </c>
      <c r="AX149" s="14" t="s">
        <v>34</v>
      </c>
      <c r="AY149" s="164" t="s">
        <v>149</v>
      </c>
    </row>
    <row r="150" spans="2:65" s="1" customFormat="1" ht="66.75" customHeight="1">
      <c r="B150" s="33"/>
      <c r="C150" s="132" t="s">
        <v>233</v>
      </c>
      <c r="D150" s="132" t="s">
        <v>151</v>
      </c>
      <c r="E150" s="133" t="s">
        <v>234</v>
      </c>
      <c r="F150" s="134" t="s">
        <v>235</v>
      </c>
      <c r="G150" s="135" t="s">
        <v>184</v>
      </c>
      <c r="H150" s="136">
        <v>3117.94</v>
      </c>
      <c r="I150" s="137"/>
      <c r="J150" s="138">
        <f>ROUND(I150*H150,2)</f>
        <v>0</v>
      </c>
      <c r="K150" s="134" t="s">
        <v>155</v>
      </c>
      <c r="L150" s="33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156</v>
      </c>
      <c r="AT150" s="143" t="s">
        <v>151</v>
      </c>
      <c r="AU150" s="143" t="s">
        <v>81</v>
      </c>
      <c r="AY150" s="18" t="s">
        <v>149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34</v>
      </c>
      <c r="BK150" s="144">
        <f>ROUND(I150*H150,2)</f>
        <v>0</v>
      </c>
      <c r="BL150" s="18" t="s">
        <v>156</v>
      </c>
      <c r="BM150" s="143" t="s">
        <v>933</v>
      </c>
    </row>
    <row r="151" spans="2:65" s="1" customFormat="1">
      <c r="B151" s="33"/>
      <c r="D151" s="145" t="s">
        <v>158</v>
      </c>
      <c r="F151" s="146" t="s">
        <v>237</v>
      </c>
      <c r="I151" s="147"/>
      <c r="L151" s="33"/>
      <c r="M151" s="148"/>
      <c r="T151" s="52"/>
      <c r="AT151" s="18" t="s">
        <v>158</v>
      </c>
      <c r="AU151" s="18" t="s">
        <v>81</v>
      </c>
    </row>
    <row r="152" spans="2:65" s="13" customFormat="1">
      <c r="B152" s="156"/>
      <c r="D152" s="150" t="s">
        <v>160</v>
      </c>
      <c r="F152" s="158" t="s">
        <v>934</v>
      </c>
      <c r="H152" s="159">
        <v>3117.94</v>
      </c>
      <c r="I152" s="160"/>
      <c r="L152" s="156"/>
      <c r="M152" s="161"/>
      <c r="T152" s="162"/>
      <c r="AT152" s="157" t="s">
        <v>160</v>
      </c>
      <c r="AU152" s="157" t="s">
        <v>81</v>
      </c>
      <c r="AV152" s="13" t="s">
        <v>81</v>
      </c>
      <c r="AW152" s="13" t="s">
        <v>4</v>
      </c>
      <c r="AX152" s="13" t="s">
        <v>34</v>
      </c>
      <c r="AY152" s="157" t="s">
        <v>149</v>
      </c>
    </row>
    <row r="153" spans="2:65" s="1" customFormat="1" ht="62.7" customHeight="1">
      <c r="B153" s="33"/>
      <c r="C153" s="132" t="s">
        <v>239</v>
      </c>
      <c r="D153" s="132" t="s">
        <v>151</v>
      </c>
      <c r="E153" s="133" t="s">
        <v>240</v>
      </c>
      <c r="F153" s="134" t="s">
        <v>241</v>
      </c>
      <c r="G153" s="135" t="s">
        <v>184</v>
      </c>
      <c r="H153" s="136">
        <v>129.29599999999999</v>
      </c>
      <c r="I153" s="137"/>
      <c r="J153" s="138">
        <f>ROUND(I153*H153,2)</f>
        <v>0</v>
      </c>
      <c r="K153" s="134" t="s">
        <v>155</v>
      </c>
      <c r="L153" s="33"/>
      <c r="M153" s="139" t="s">
        <v>19</v>
      </c>
      <c r="N153" s="140" t="s">
        <v>44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156</v>
      </c>
      <c r="AT153" s="143" t="s">
        <v>151</v>
      </c>
      <c r="AU153" s="143" t="s">
        <v>81</v>
      </c>
      <c r="AY153" s="18" t="s">
        <v>149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34</v>
      </c>
      <c r="BK153" s="144">
        <f>ROUND(I153*H153,2)</f>
        <v>0</v>
      </c>
      <c r="BL153" s="18" t="s">
        <v>156</v>
      </c>
      <c r="BM153" s="143" t="s">
        <v>935</v>
      </c>
    </row>
    <row r="154" spans="2:65" s="1" customFormat="1">
      <c r="B154" s="33"/>
      <c r="D154" s="145" t="s">
        <v>158</v>
      </c>
      <c r="F154" s="146" t="s">
        <v>243</v>
      </c>
      <c r="I154" s="147"/>
      <c r="L154" s="33"/>
      <c r="M154" s="148"/>
      <c r="T154" s="52"/>
      <c r="AT154" s="18" t="s">
        <v>158</v>
      </c>
      <c r="AU154" s="18" t="s">
        <v>81</v>
      </c>
    </row>
    <row r="155" spans="2:65" s="12" customFormat="1">
      <c r="B155" s="149"/>
      <c r="D155" s="150" t="s">
        <v>160</v>
      </c>
      <c r="E155" s="151" t="s">
        <v>19</v>
      </c>
      <c r="F155" s="152" t="s">
        <v>244</v>
      </c>
      <c r="H155" s="151" t="s">
        <v>19</v>
      </c>
      <c r="I155" s="153"/>
      <c r="L155" s="149"/>
      <c r="M155" s="154"/>
      <c r="T155" s="155"/>
      <c r="AT155" s="151" t="s">
        <v>160</v>
      </c>
      <c r="AU155" s="151" t="s">
        <v>81</v>
      </c>
      <c r="AV155" s="12" t="s">
        <v>34</v>
      </c>
      <c r="AW155" s="12" t="s">
        <v>33</v>
      </c>
      <c r="AX155" s="12" t="s">
        <v>73</v>
      </c>
      <c r="AY155" s="151" t="s">
        <v>149</v>
      </c>
    </row>
    <row r="156" spans="2:65" s="13" customFormat="1">
      <c r="B156" s="156"/>
      <c r="D156" s="150" t="s">
        <v>160</v>
      </c>
      <c r="E156" s="157" t="s">
        <v>19</v>
      </c>
      <c r="F156" s="158" t="s">
        <v>930</v>
      </c>
      <c r="H156" s="159">
        <v>129.29599999999999</v>
      </c>
      <c r="I156" s="160"/>
      <c r="L156" s="156"/>
      <c r="M156" s="161"/>
      <c r="T156" s="162"/>
      <c r="AT156" s="157" t="s">
        <v>160</v>
      </c>
      <c r="AU156" s="157" t="s">
        <v>81</v>
      </c>
      <c r="AV156" s="13" t="s">
        <v>81</v>
      </c>
      <c r="AW156" s="13" t="s">
        <v>33</v>
      </c>
      <c r="AX156" s="13" t="s">
        <v>73</v>
      </c>
      <c r="AY156" s="157" t="s">
        <v>149</v>
      </c>
    </row>
    <row r="157" spans="2:65" s="14" customFormat="1">
      <c r="B157" s="163"/>
      <c r="D157" s="150" t="s">
        <v>160</v>
      </c>
      <c r="E157" s="164" t="s">
        <v>19</v>
      </c>
      <c r="F157" s="165" t="s">
        <v>163</v>
      </c>
      <c r="H157" s="166">
        <v>129.29599999999999</v>
      </c>
      <c r="I157" s="167"/>
      <c r="L157" s="163"/>
      <c r="M157" s="168"/>
      <c r="T157" s="169"/>
      <c r="AT157" s="164" t="s">
        <v>160</v>
      </c>
      <c r="AU157" s="164" t="s">
        <v>81</v>
      </c>
      <c r="AV157" s="14" t="s">
        <v>156</v>
      </c>
      <c r="AW157" s="14" t="s">
        <v>33</v>
      </c>
      <c r="AX157" s="14" t="s">
        <v>34</v>
      </c>
      <c r="AY157" s="164" t="s">
        <v>149</v>
      </c>
    </row>
    <row r="158" spans="2:65" s="1" customFormat="1" ht="66.75" customHeight="1">
      <c r="B158" s="33"/>
      <c r="C158" s="132" t="s">
        <v>247</v>
      </c>
      <c r="D158" s="132" t="s">
        <v>151</v>
      </c>
      <c r="E158" s="133" t="s">
        <v>248</v>
      </c>
      <c r="F158" s="134" t="s">
        <v>249</v>
      </c>
      <c r="G158" s="135" t="s">
        <v>184</v>
      </c>
      <c r="H158" s="136">
        <v>2585.92</v>
      </c>
      <c r="I158" s="137"/>
      <c r="J158" s="138">
        <f>ROUND(I158*H158,2)</f>
        <v>0</v>
      </c>
      <c r="K158" s="134" t="s">
        <v>155</v>
      </c>
      <c r="L158" s="33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156</v>
      </c>
      <c r="AT158" s="143" t="s">
        <v>151</v>
      </c>
      <c r="AU158" s="143" t="s">
        <v>81</v>
      </c>
      <c r="AY158" s="18" t="s">
        <v>149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34</v>
      </c>
      <c r="BK158" s="144">
        <f>ROUND(I158*H158,2)</f>
        <v>0</v>
      </c>
      <c r="BL158" s="18" t="s">
        <v>156</v>
      </c>
      <c r="BM158" s="143" t="s">
        <v>936</v>
      </c>
    </row>
    <row r="159" spans="2:65" s="1" customFormat="1">
      <c r="B159" s="33"/>
      <c r="D159" s="145" t="s">
        <v>158</v>
      </c>
      <c r="F159" s="146" t="s">
        <v>251</v>
      </c>
      <c r="I159" s="147"/>
      <c r="L159" s="33"/>
      <c r="M159" s="148"/>
      <c r="T159" s="52"/>
      <c r="AT159" s="18" t="s">
        <v>158</v>
      </c>
      <c r="AU159" s="18" t="s">
        <v>81</v>
      </c>
    </row>
    <row r="160" spans="2:65" s="13" customFormat="1">
      <c r="B160" s="156"/>
      <c r="D160" s="150" t="s">
        <v>160</v>
      </c>
      <c r="F160" s="158" t="s">
        <v>937</v>
      </c>
      <c r="H160" s="159">
        <v>2585.92</v>
      </c>
      <c r="I160" s="160"/>
      <c r="L160" s="156"/>
      <c r="M160" s="161"/>
      <c r="T160" s="162"/>
      <c r="AT160" s="157" t="s">
        <v>160</v>
      </c>
      <c r="AU160" s="157" t="s">
        <v>81</v>
      </c>
      <c r="AV160" s="13" t="s">
        <v>81</v>
      </c>
      <c r="AW160" s="13" t="s">
        <v>4</v>
      </c>
      <c r="AX160" s="13" t="s">
        <v>34</v>
      </c>
      <c r="AY160" s="157" t="s">
        <v>149</v>
      </c>
    </row>
    <row r="161" spans="2:65" s="1" customFormat="1" ht="44.25" customHeight="1">
      <c r="B161" s="33"/>
      <c r="C161" s="132" t="s">
        <v>8</v>
      </c>
      <c r="D161" s="132" t="s">
        <v>151</v>
      </c>
      <c r="E161" s="133" t="s">
        <v>253</v>
      </c>
      <c r="F161" s="134" t="s">
        <v>254</v>
      </c>
      <c r="G161" s="135" t="s">
        <v>184</v>
      </c>
      <c r="H161" s="136">
        <v>129.29599999999999</v>
      </c>
      <c r="I161" s="137"/>
      <c r="J161" s="138">
        <f>ROUND(I161*H161,2)</f>
        <v>0</v>
      </c>
      <c r="K161" s="134" t="s">
        <v>155</v>
      </c>
      <c r="L161" s="33"/>
      <c r="M161" s="139" t="s">
        <v>19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156</v>
      </c>
      <c r="AT161" s="143" t="s">
        <v>151</v>
      </c>
      <c r="AU161" s="143" t="s">
        <v>81</v>
      </c>
      <c r="AY161" s="18" t="s">
        <v>149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34</v>
      </c>
      <c r="BK161" s="144">
        <f>ROUND(I161*H161,2)</f>
        <v>0</v>
      </c>
      <c r="BL161" s="18" t="s">
        <v>156</v>
      </c>
      <c r="BM161" s="143" t="s">
        <v>938</v>
      </c>
    </row>
    <row r="162" spans="2:65" s="1" customFormat="1">
      <c r="B162" s="33"/>
      <c r="D162" s="145" t="s">
        <v>158</v>
      </c>
      <c r="F162" s="146" t="s">
        <v>256</v>
      </c>
      <c r="I162" s="147"/>
      <c r="L162" s="33"/>
      <c r="M162" s="148"/>
      <c r="T162" s="52"/>
      <c r="AT162" s="18" t="s">
        <v>158</v>
      </c>
      <c r="AU162" s="18" t="s">
        <v>81</v>
      </c>
    </row>
    <row r="163" spans="2:65" s="12" customFormat="1">
      <c r="B163" s="149"/>
      <c r="D163" s="150" t="s">
        <v>160</v>
      </c>
      <c r="E163" s="151" t="s">
        <v>19</v>
      </c>
      <c r="F163" s="152" t="s">
        <v>746</v>
      </c>
      <c r="H163" s="151" t="s">
        <v>19</v>
      </c>
      <c r="I163" s="153"/>
      <c r="L163" s="149"/>
      <c r="M163" s="154"/>
      <c r="T163" s="155"/>
      <c r="AT163" s="151" t="s">
        <v>160</v>
      </c>
      <c r="AU163" s="151" t="s">
        <v>81</v>
      </c>
      <c r="AV163" s="12" t="s">
        <v>34</v>
      </c>
      <c r="AW163" s="12" t="s">
        <v>33</v>
      </c>
      <c r="AX163" s="12" t="s">
        <v>73</v>
      </c>
      <c r="AY163" s="151" t="s">
        <v>149</v>
      </c>
    </row>
    <row r="164" spans="2:65" s="13" customFormat="1">
      <c r="B164" s="156"/>
      <c r="D164" s="150" t="s">
        <v>160</v>
      </c>
      <c r="E164" s="157" t="s">
        <v>19</v>
      </c>
      <c r="F164" s="158" t="s">
        <v>930</v>
      </c>
      <c r="H164" s="159">
        <v>129.29599999999999</v>
      </c>
      <c r="I164" s="160"/>
      <c r="L164" s="156"/>
      <c r="M164" s="161"/>
      <c r="T164" s="162"/>
      <c r="AT164" s="157" t="s">
        <v>160</v>
      </c>
      <c r="AU164" s="157" t="s">
        <v>81</v>
      </c>
      <c r="AV164" s="13" t="s">
        <v>81</v>
      </c>
      <c r="AW164" s="13" t="s">
        <v>33</v>
      </c>
      <c r="AX164" s="13" t="s">
        <v>73</v>
      </c>
      <c r="AY164" s="157" t="s">
        <v>149</v>
      </c>
    </row>
    <row r="165" spans="2:65" s="14" customFormat="1">
      <c r="B165" s="163"/>
      <c r="D165" s="150" t="s">
        <v>160</v>
      </c>
      <c r="E165" s="164" t="s">
        <v>19</v>
      </c>
      <c r="F165" s="165" t="s">
        <v>163</v>
      </c>
      <c r="H165" s="166">
        <v>129.29599999999999</v>
      </c>
      <c r="I165" s="167"/>
      <c r="L165" s="163"/>
      <c r="M165" s="168"/>
      <c r="T165" s="169"/>
      <c r="AT165" s="164" t="s">
        <v>160</v>
      </c>
      <c r="AU165" s="164" t="s">
        <v>81</v>
      </c>
      <c r="AV165" s="14" t="s">
        <v>156</v>
      </c>
      <c r="AW165" s="14" t="s">
        <v>33</v>
      </c>
      <c r="AX165" s="14" t="s">
        <v>34</v>
      </c>
      <c r="AY165" s="164" t="s">
        <v>149</v>
      </c>
    </row>
    <row r="166" spans="2:65" s="1" customFormat="1" ht="44.25" customHeight="1">
      <c r="B166" s="33"/>
      <c r="C166" s="132" t="s">
        <v>259</v>
      </c>
      <c r="D166" s="132" t="s">
        <v>151</v>
      </c>
      <c r="E166" s="133" t="s">
        <v>260</v>
      </c>
      <c r="F166" s="134" t="s">
        <v>261</v>
      </c>
      <c r="G166" s="135" t="s">
        <v>184</v>
      </c>
      <c r="H166" s="136">
        <v>129.29599999999999</v>
      </c>
      <c r="I166" s="137"/>
      <c r="J166" s="138">
        <f>ROUND(I166*H166,2)</f>
        <v>0</v>
      </c>
      <c r="K166" s="134" t="s">
        <v>155</v>
      </c>
      <c r="L166" s="33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156</v>
      </c>
      <c r="AT166" s="143" t="s">
        <v>151</v>
      </c>
      <c r="AU166" s="143" t="s">
        <v>81</v>
      </c>
      <c r="AY166" s="18" t="s">
        <v>149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34</v>
      </c>
      <c r="BK166" s="144">
        <f>ROUND(I166*H166,2)</f>
        <v>0</v>
      </c>
      <c r="BL166" s="18" t="s">
        <v>156</v>
      </c>
      <c r="BM166" s="143" t="s">
        <v>939</v>
      </c>
    </row>
    <row r="167" spans="2:65" s="1" customFormat="1">
      <c r="B167" s="33"/>
      <c r="D167" s="145" t="s">
        <v>158</v>
      </c>
      <c r="F167" s="146" t="s">
        <v>263</v>
      </c>
      <c r="I167" s="147"/>
      <c r="L167" s="33"/>
      <c r="M167" s="148"/>
      <c r="T167" s="52"/>
      <c r="AT167" s="18" t="s">
        <v>158</v>
      </c>
      <c r="AU167" s="18" t="s">
        <v>81</v>
      </c>
    </row>
    <row r="168" spans="2:65" s="1" customFormat="1" ht="37.950000000000003" customHeight="1">
      <c r="B168" s="33"/>
      <c r="C168" s="132" t="s">
        <v>264</v>
      </c>
      <c r="D168" s="132" t="s">
        <v>151</v>
      </c>
      <c r="E168" s="133" t="s">
        <v>272</v>
      </c>
      <c r="F168" s="134" t="s">
        <v>273</v>
      </c>
      <c r="G168" s="135" t="s">
        <v>184</v>
      </c>
      <c r="H168" s="136">
        <v>258.59199999999998</v>
      </c>
      <c r="I168" s="137"/>
      <c r="J168" s="138">
        <f>ROUND(I168*H168,2)</f>
        <v>0</v>
      </c>
      <c r="K168" s="134" t="s">
        <v>155</v>
      </c>
      <c r="L168" s="33"/>
      <c r="M168" s="139" t="s">
        <v>19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156</v>
      </c>
      <c r="AT168" s="143" t="s">
        <v>151</v>
      </c>
      <c r="AU168" s="143" t="s">
        <v>81</v>
      </c>
      <c r="AY168" s="18" t="s">
        <v>149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34</v>
      </c>
      <c r="BK168" s="144">
        <f>ROUND(I168*H168,2)</f>
        <v>0</v>
      </c>
      <c r="BL168" s="18" t="s">
        <v>156</v>
      </c>
      <c r="BM168" s="143" t="s">
        <v>940</v>
      </c>
    </row>
    <row r="169" spans="2:65" s="1" customFormat="1">
      <c r="B169" s="33"/>
      <c r="D169" s="145" t="s">
        <v>158</v>
      </c>
      <c r="F169" s="146" t="s">
        <v>275</v>
      </c>
      <c r="I169" s="147"/>
      <c r="L169" s="33"/>
      <c r="M169" s="148"/>
      <c r="T169" s="52"/>
      <c r="AT169" s="18" t="s">
        <v>158</v>
      </c>
      <c r="AU169" s="18" t="s">
        <v>81</v>
      </c>
    </row>
    <row r="170" spans="2:65" s="12" customFormat="1">
      <c r="B170" s="149"/>
      <c r="D170" s="150" t="s">
        <v>160</v>
      </c>
      <c r="E170" s="151" t="s">
        <v>19</v>
      </c>
      <c r="F170" s="152" t="s">
        <v>941</v>
      </c>
      <c r="H170" s="151" t="s">
        <v>19</v>
      </c>
      <c r="I170" s="153"/>
      <c r="L170" s="149"/>
      <c r="M170" s="154"/>
      <c r="T170" s="155"/>
      <c r="AT170" s="151" t="s">
        <v>160</v>
      </c>
      <c r="AU170" s="151" t="s">
        <v>81</v>
      </c>
      <c r="AV170" s="12" t="s">
        <v>34</v>
      </c>
      <c r="AW170" s="12" t="s">
        <v>33</v>
      </c>
      <c r="AX170" s="12" t="s">
        <v>73</v>
      </c>
      <c r="AY170" s="151" t="s">
        <v>149</v>
      </c>
    </row>
    <row r="171" spans="2:65" s="12" customFormat="1">
      <c r="B171" s="149"/>
      <c r="D171" s="150" t="s">
        <v>160</v>
      </c>
      <c r="E171" s="151" t="s">
        <v>19</v>
      </c>
      <c r="F171" s="152" t="s">
        <v>942</v>
      </c>
      <c r="H171" s="151" t="s">
        <v>19</v>
      </c>
      <c r="I171" s="153"/>
      <c r="L171" s="149"/>
      <c r="M171" s="154"/>
      <c r="T171" s="155"/>
      <c r="AT171" s="151" t="s">
        <v>160</v>
      </c>
      <c r="AU171" s="151" t="s">
        <v>81</v>
      </c>
      <c r="AV171" s="12" t="s">
        <v>34</v>
      </c>
      <c r="AW171" s="12" t="s">
        <v>33</v>
      </c>
      <c r="AX171" s="12" t="s">
        <v>73</v>
      </c>
      <c r="AY171" s="151" t="s">
        <v>149</v>
      </c>
    </row>
    <row r="172" spans="2:65" s="13" customFormat="1">
      <c r="B172" s="156"/>
      <c r="D172" s="150" t="s">
        <v>160</v>
      </c>
      <c r="E172" s="157" t="s">
        <v>19</v>
      </c>
      <c r="F172" s="158" t="s">
        <v>943</v>
      </c>
      <c r="H172" s="159">
        <v>258.59199999999998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33</v>
      </c>
      <c r="AX172" s="13" t="s">
        <v>73</v>
      </c>
      <c r="AY172" s="157" t="s">
        <v>149</v>
      </c>
    </row>
    <row r="173" spans="2:65" s="12" customFormat="1">
      <c r="B173" s="149"/>
      <c r="D173" s="150" t="s">
        <v>160</v>
      </c>
      <c r="E173" s="151" t="s">
        <v>19</v>
      </c>
      <c r="F173" s="152" t="s">
        <v>944</v>
      </c>
      <c r="H173" s="151" t="s">
        <v>19</v>
      </c>
      <c r="I173" s="153"/>
      <c r="L173" s="149"/>
      <c r="M173" s="154"/>
      <c r="T173" s="155"/>
      <c r="AT173" s="151" t="s">
        <v>160</v>
      </c>
      <c r="AU173" s="151" t="s">
        <v>81</v>
      </c>
      <c r="AV173" s="12" t="s">
        <v>34</v>
      </c>
      <c r="AW173" s="12" t="s">
        <v>33</v>
      </c>
      <c r="AX173" s="12" t="s">
        <v>73</v>
      </c>
      <c r="AY173" s="151" t="s">
        <v>149</v>
      </c>
    </row>
    <row r="174" spans="2:65" s="13" customFormat="1">
      <c r="B174" s="156"/>
      <c r="D174" s="150" t="s">
        <v>160</v>
      </c>
      <c r="E174" s="157" t="s">
        <v>19</v>
      </c>
      <c r="F174" s="158" t="s">
        <v>931</v>
      </c>
      <c r="H174" s="159">
        <v>-26.617999999999999</v>
      </c>
      <c r="I174" s="160"/>
      <c r="L174" s="156"/>
      <c r="M174" s="161"/>
      <c r="T174" s="162"/>
      <c r="AT174" s="157" t="s">
        <v>160</v>
      </c>
      <c r="AU174" s="157" t="s">
        <v>81</v>
      </c>
      <c r="AV174" s="13" t="s">
        <v>81</v>
      </c>
      <c r="AW174" s="13" t="s">
        <v>33</v>
      </c>
      <c r="AX174" s="13" t="s">
        <v>73</v>
      </c>
      <c r="AY174" s="157" t="s">
        <v>149</v>
      </c>
    </row>
    <row r="175" spans="2:65" s="15" customFormat="1">
      <c r="B175" s="170"/>
      <c r="D175" s="150" t="s">
        <v>160</v>
      </c>
      <c r="E175" s="171" t="s">
        <v>19</v>
      </c>
      <c r="F175" s="172" t="s">
        <v>190</v>
      </c>
      <c r="H175" s="173">
        <v>231.97399999999999</v>
      </c>
      <c r="I175" s="174"/>
      <c r="L175" s="170"/>
      <c r="M175" s="175"/>
      <c r="T175" s="176"/>
      <c r="AT175" s="171" t="s">
        <v>160</v>
      </c>
      <c r="AU175" s="171" t="s">
        <v>81</v>
      </c>
      <c r="AV175" s="15" t="s">
        <v>169</v>
      </c>
      <c r="AW175" s="15" t="s">
        <v>33</v>
      </c>
      <c r="AX175" s="15" t="s">
        <v>73</v>
      </c>
      <c r="AY175" s="171" t="s">
        <v>149</v>
      </c>
    </row>
    <row r="176" spans="2:65" s="12" customFormat="1">
      <c r="B176" s="149"/>
      <c r="D176" s="150" t="s">
        <v>160</v>
      </c>
      <c r="E176" s="151" t="s">
        <v>19</v>
      </c>
      <c r="F176" s="152" t="s">
        <v>945</v>
      </c>
      <c r="H176" s="151" t="s">
        <v>19</v>
      </c>
      <c r="I176" s="153"/>
      <c r="L176" s="149"/>
      <c r="M176" s="154"/>
      <c r="T176" s="155"/>
      <c r="AT176" s="151" t="s">
        <v>160</v>
      </c>
      <c r="AU176" s="151" t="s">
        <v>81</v>
      </c>
      <c r="AV176" s="12" t="s">
        <v>34</v>
      </c>
      <c r="AW176" s="12" t="s">
        <v>33</v>
      </c>
      <c r="AX176" s="12" t="s">
        <v>73</v>
      </c>
      <c r="AY176" s="151" t="s">
        <v>149</v>
      </c>
    </row>
    <row r="177" spans="2:65" s="13" customFormat="1">
      <c r="B177" s="156"/>
      <c r="D177" s="150" t="s">
        <v>160</v>
      </c>
      <c r="E177" s="157" t="s">
        <v>19</v>
      </c>
      <c r="F177" s="158" t="s">
        <v>926</v>
      </c>
      <c r="H177" s="159">
        <v>26.617999999999999</v>
      </c>
      <c r="I177" s="160"/>
      <c r="L177" s="156"/>
      <c r="M177" s="161"/>
      <c r="T177" s="162"/>
      <c r="AT177" s="157" t="s">
        <v>160</v>
      </c>
      <c r="AU177" s="157" t="s">
        <v>81</v>
      </c>
      <c r="AV177" s="13" t="s">
        <v>81</v>
      </c>
      <c r="AW177" s="13" t="s">
        <v>33</v>
      </c>
      <c r="AX177" s="13" t="s">
        <v>73</v>
      </c>
      <c r="AY177" s="157" t="s">
        <v>149</v>
      </c>
    </row>
    <row r="178" spans="2:65" s="15" customFormat="1">
      <c r="B178" s="170"/>
      <c r="D178" s="150" t="s">
        <v>160</v>
      </c>
      <c r="E178" s="171" t="s">
        <v>19</v>
      </c>
      <c r="F178" s="172" t="s">
        <v>190</v>
      </c>
      <c r="H178" s="173">
        <v>26.617999999999999</v>
      </c>
      <c r="I178" s="174"/>
      <c r="L178" s="170"/>
      <c r="M178" s="175"/>
      <c r="T178" s="176"/>
      <c r="AT178" s="171" t="s">
        <v>160</v>
      </c>
      <c r="AU178" s="171" t="s">
        <v>81</v>
      </c>
      <c r="AV178" s="15" t="s">
        <v>169</v>
      </c>
      <c r="AW178" s="15" t="s">
        <v>33</v>
      </c>
      <c r="AX178" s="15" t="s">
        <v>73</v>
      </c>
      <c r="AY178" s="171" t="s">
        <v>149</v>
      </c>
    </row>
    <row r="179" spans="2:65" s="14" customFormat="1">
      <c r="B179" s="163"/>
      <c r="D179" s="150" t="s">
        <v>160</v>
      </c>
      <c r="E179" s="164" t="s">
        <v>19</v>
      </c>
      <c r="F179" s="165" t="s">
        <v>163</v>
      </c>
      <c r="H179" s="166">
        <v>258.59199999999998</v>
      </c>
      <c r="I179" s="167"/>
      <c r="L179" s="163"/>
      <c r="M179" s="168"/>
      <c r="T179" s="169"/>
      <c r="AT179" s="164" t="s">
        <v>160</v>
      </c>
      <c r="AU179" s="164" t="s">
        <v>81</v>
      </c>
      <c r="AV179" s="14" t="s">
        <v>156</v>
      </c>
      <c r="AW179" s="14" t="s">
        <v>33</v>
      </c>
      <c r="AX179" s="14" t="s">
        <v>34</v>
      </c>
      <c r="AY179" s="164" t="s">
        <v>149</v>
      </c>
    </row>
    <row r="180" spans="2:65" s="1" customFormat="1" ht="44.25" customHeight="1">
      <c r="B180" s="33"/>
      <c r="C180" s="132" t="s">
        <v>271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517.18399999999997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946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947</v>
      </c>
      <c r="H182" s="159">
        <v>517.18399999999997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55.5" customHeight="1">
      <c r="B183" s="33"/>
      <c r="C183" s="132" t="s">
        <v>279</v>
      </c>
      <c r="D183" s="132" t="s">
        <v>151</v>
      </c>
      <c r="E183" s="133" t="s">
        <v>948</v>
      </c>
      <c r="F183" s="134" t="s">
        <v>949</v>
      </c>
      <c r="G183" s="135" t="s">
        <v>184</v>
      </c>
      <c r="H183" s="136">
        <v>26.617999999999999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950</v>
      </c>
    </row>
    <row r="184" spans="2:65" s="1" customFormat="1">
      <c r="B184" s="33"/>
      <c r="D184" s="145" t="s">
        <v>158</v>
      </c>
      <c r="F184" s="146" t="s">
        <v>951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952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953</v>
      </c>
      <c r="H186" s="159">
        <v>16.559999999999999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954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955</v>
      </c>
      <c r="H188" s="159">
        <v>10.058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26.617999999999999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66.75" customHeight="1">
      <c r="B190" s="33"/>
      <c r="C190" s="132" t="s">
        <v>287</v>
      </c>
      <c r="D190" s="132" t="s">
        <v>151</v>
      </c>
      <c r="E190" s="133" t="s">
        <v>956</v>
      </c>
      <c r="F190" s="134" t="s">
        <v>957</v>
      </c>
      <c r="G190" s="135" t="s">
        <v>184</v>
      </c>
      <c r="H190" s="136">
        <v>16.559999999999999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958</v>
      </c>
    </row>
    <row r="191" spans="2:65" s="1" customFormat="1">
      <c r="B191" s="33"/>
      <c r="D191" s="145" t="s">
        <v>158</v>
      </c>
      <c r="F191" s="146" t="s">
        <v>959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3" customFormat="1">
      <c r="B192" s="156"/>
      <c r="D192" s="150" t="s">
        <v>160</v>
      </c>
      <c r="E192" s="157" t="s">
        <v>19</v>
      </c>
      <c r="F192" s="158" t="s">
        <v>953</v>
      </c>
      <c r="H192" s="159">
        <v>16.559999999999999</v>
      </c>
      <c r="I192" s="160"/>
      <c r="L192" s="156"/>
      <c r="M192" s="161"/>
      <c r="T192" s="162"/>
      <c r="AT192" s="157" t="s">
        <v>160</v>
      </c>
      <c r="AU192" s="157" t="s">
        <v>81</v>
      </c>
      <c r="AV192" s="13" t="s">
        <v>81</v>
      </c>
      <c r="AW192" s="13" t="s">
        <v>33</v>
      </c>
      <c r="AX192" s="13" t="s">
        <v>73</v>
      </c>
      <c r="AY192" s="157" t="s">
        <v>149</v>
      </c>
    </row>
    <row r="193" spans="2:65" s="14" customFormat="1">
      <c r="B193" s="163"/>
      <c r="D193" s="150" t="s">
        <v>160</v>
      </c>
      <c r="E193" s="164" t="s">
        <v>19</v>
      </c>
      <c r="F193" s="165" t="s">
        <v>163</v>
      </c>
      <c r="H193" s="166">
        <v>16.559999999999999</v>
      </c>
      <c r="I193" s="167"/>
      <c r="L193" s="163"/>
      <c r="M193" s="168"/>
      <c r="T193" s="169"/>
      <c r="AT193" s="164" t="s">
        <v>160</v>
      </c>
      <c r="AU193" s="164" t="s">
        <v>81</v>
      </c>
      <c r="AV193" s="14" t="s">
        <v>156</v>
      </c>
      <c r="AW193" s="14" t="s">
        <v>33</v>
      </c>
      <c r="AX193" s="14" t="s">
        <v>34</v>
      </c>
      <c r="AY193" s="164" t="s">
        <v>149</v>
      </c>
    </row>
    <row r="194" spans="2:65" s="1" customFormat="1" ht="16.5" customHeight="1">
      <c r="B194" s="33"/>
      <c r="C194" s="177" t="s">
        <v>7</v>
      </c>
      <c r="D194" s="177" t="s">
        <v>292</v>
      </c>
      <c r="E194" s="178" t="s">
        <v>960</v>
      </c>
      <c r="F194" s="179" t="s">
        <v>961</v>
      </c>
      <c r="G194" s="180" t="s">
        <v>267</v>
      </c>
      <c r="H194" s="181">
        <v>33.119999999999997</v>
      </c>
      <c r="I194" s="182"/>
      <c r="J194" s="183">
        <f>ROUND(I194*H194,2)</f>
        <v>0</v>
      </c>
      <c r="K194" s="179" t="s">
        <v>155</v>
      </c>
      <c r="L194" s="184"/>
      <c r="M194" s="185" t="s">
        <v>19</v>
      </c>
      <c r="N194" s="186" t="s">
        <v>44</v>
      </c>
      <c r="P194" s="141">
        <f>O194*H194</f>
        <v>0</v>
      </c>
      <c r="Q194" s="141">
        <v>1</v>
      </c>
      <c r="R194" s="141">
        <f>Q194*H194</f>
        <v>33.119999999999997</v>
      </c>
      <c r="S194" s="141">
        <v>0</v>
      </c>
      <c r="T194" s="142">
        <f>S194*H194</f>
        <v>0</v>
      </c>
      <c r="AR194" s="143" t="s">
        <v>206</v>
      </c>
      <c r="AT194" s="143" t="s">
        <v>292</v>
      </c>
      <c r="AU194" s="143" t="s">
        <v>81</v>
      </c>
      <c r="AY194" s="18" t="s">
        <v>149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34</v>
      </c>
      <c r="BK194" s="144">
        <f>ROUND(I194*H194,2)</f>
        <v>0</v>
      </c>
      <c r="BL194" s="18" t="s">
        <v>156</v>
      </c>
      <c r="BM194" s="143" t="s">
        <v>962</v>
      </c>
    </row>
    <row r="195" spans="2:65" s="13" customFormat="1">
      <c r="B195" s="156"/>
      <c r="D195" s="150" t="s">
        <v>160</v>
      </c>
      <c r="F195" s="158" t="s">
        <v>963</v>
      </c>
      <c r="H195" s="159">
        <v>33.119999999999997</v>
      </c>
      <c r="I195" s="160"/>
      <c r="L195" s="156"/>
      <c r="M195" s="161"/>
      <c r="T195" s="162"/>
      <c r="AT195" s="157" t="s">
        <v>160</v>
      </c>
      <c r="AU195" s="157" t="s">
        <v>81</v>
      </c>
      <c r="AV195" s="13" t="s">
        <v>81</v>
      </c>
      <c r="AW195" s="13" t="s">
        <v>4</v>
      </c>
      <c r="AX195" s="13" t="s">
        <v>34</v>
      </c>
      <c r="AY195" s="157" t="s">
        <v>149</v>
      </c>
    </row>
    <row r="196" spans="2:65" s="1" customFormat="1" ht="55.5" customHeight="1">
      <c r="B196" s="33"/>
      <c r="C196" s="132" t="s">
        <v>296</v>
      </c>
      <c r="D196" s="132" t="s">
        <v>151</v>
      </c>
      <c r="E196" s="133" t="s">
        <v>288</v>
      </c>
      <c r="F196" s="134" t="s">
        <v>289</v>
      </c>
      <c r="G196" s="135" t="s">
        <v>154</v>
      </c>
      <c r="H196" s="136">
        <v>532.18799999999999</v>
      </c>
      <c r="I196" s="137"/>
      <c r="J196" s="138">
        <f>ROUND(I196*H196,2)</f>
        <v>0</v>
      </c>
      <c r="K196" s="134" t="s">
        <v>155</v>
      </c>
      <c r="L196" s="33"/>
      <c r="M196" s="139" t="s">
        <v>19</v>
      </c>
      <c r="N196" s="140" t="s">
        <v>44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156</v>
      </c>
      <c r="AT196" s="143" t="s">
        <v>151</v>
      </c>
      <c r="AU196" s="143" t="s">
        <v>81</v>
      </c>
      <c r="AY196" s="18" t="s">
        <v>149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34</v>
      </c>
      <c r="BK196" s="144">
        <f>ROUND(I196*H196,2)</f>
        <v>0</v>
      </c>
      <c r="BL196" s="18" t="s">
        <v>156</v>
      </c>
      <c r="BM196" s="143" t="s">
        <v>964</v>
      </c>
    </row>
    <row r="197" spans="2:65" s="1" customFormat="1">
      <c r="B197" s="33"/>
      <c r="D197" s="145" t="s">
        <v>158</v>
      </c>
      <c r="F197" s="146" t="s">
        <v>291</v>
      </c>
      <c r="I197" s="147"/>
      <c r="L197" s="33"/>
      <c r="M197" s="148"/>
      <c r="T197" s="52"/>
      <c r="AT197" s="18" t="s">
        <v>158</v>
      </c>
      <c r="AU197" s="18" t="s">
        <v>81</v>
      </c>
    </row>
    <row r="198" spans="2:65" s="12" customFormat="1">
      <c r="B198" s="149"/>
      <c r="D198" s="150" t="s">
        <v>160</v>
      </c>
      <c r="E198" s="151" t="s">
        <v>19</v>
      </c>
      <c r="F198" s="152" t="s">
        <v>965</v>
      </c>
      <c r="H198" s="151" t="s">
        <v>19</v>
      </c>
      <c r="I198" s="153"/>
      <c r="L198" s="149"/>
      <c r="M198" s="154"/>
      <c r="T198" s="155"/>
      <c r="AT198" s="151" t="s">
        <v>160</v>
      </c>
      <c r="AU198" s="151" t="s">
        <v>81</v>
      </c>
      <c r="AV198" s="12" t="s">
        <v>34</v>
      </c>
      <c r="AW198" s="12" t="s">
        <v>33</v>
      </c>
      <c r="AX198" s="12" t="s">
        <v>73</v>
      </c>
      <c r="AY198" s="151" t="s">
        <v>149</v>
      </c>
    </row>
    <row r="199" spans="2:65" s="13" customFormat="1">
      <c r="B199" s="156"/>
      <c r="D199" s="150" t="s">
        <v>160</v>
      </c>
      <c r="E199" s="157" t="s">
        <v>19</v>
      </c>
      <c r="F199" s="158" t="s">
        <v>966</v>
      </c>
      <c r="H199" s="159">
        <v>532.18799999999999</v>
      </c>
      <c r="I199" s="160"/>
      <c r="L199" s="156"/>
      <c r="M199" s="161"/>
      <c r="T199" s="162"/>
      <c r="AT199" s="157" t="s">
        <v>160</v>
      </c>
      <c r="AU199" s="157" t="s">
        <v>81</v>
      </c>
      <c r="AV199" s="13" t="s">
        <v>81</v>
      </c>
      <c r="AW199" s="13" t="s">
        <v>33</v>
      </c>
      <c r="AX199" s="13" t="s">
        <v>73</v>
      </c>
      <c r="AY199" s="157" t="s">
        <v>149</v>
      </c>
    </row>
    <row r="200" spans="2:65" s="14" customFormat="1">
      <c r="B200" s="163"/>
      <c r="D200" s="150" t="s">
        <v>160</v>
      </c>
      <c r="E200" s="164" t="s">
        <v>19</v>
      </c>
      <c r="F200" s="165" t="s">
        <v>163</v>
      </c>
      <c r="H200" s="166">
        <v>532.18799999999999</v>
      </c>
      <c r="I200" s="167"/>
      <c r="L200" s="163"/>
      <c r="M200" s="168"/>
      <c r="T200" s="169"/>
      <c r="AT200" s="164" t="s">
        <v>160</v>
      </c>
      <c r="AU200" s="164" t="s">
        <v>81</v>
      </c>
      <c r="AV200" s="14" t="s">
        <v>156</v>
      </c>
      <c r="AW200" s="14" t="s">
        <v>33</v>
      </c>
      <c r="AX200" s="14" t="s">
        <v>34</v>
      </c>
      <c r="AY200" s="164" t="s">
        <v>149</v>
      </c>
    </row>
    <row r="201" spans="2:65" s="1" customFormat="1" ht="16.5" customHeight="1">
      <c r="B201" s="33"/>
      <c r="C201" s="177" t="s">
        <v>301</v>
      </c>
      <c r="D201" s="177" t="s">
        <v>292</v>
      </c>
      <c r="E201" s="178" t="s">
        <v>293</v>
      </c>
      <c r="F201" s="179" t="s">
        <v>294</v>
      </c>
      <c r="G201" s="180" t="s">
        <v>267</v>
      </c>
      <c r="H201" s="181">
        <v>106.438</v>
      </c>
      <c r="I201" s="182"/>
      <c r="J201" s="183">
        <f>ROUND(I201*H201,2)</f>
        <v>0</v>
      </c>
      <c r="K201" s="179" t="s">
        <v>155</v>
      </c>
      <c r="L201" s="184"/>
      <c r="M201" s="185" t="s">
        <v>19</v>
      </c>
      <c r="N201" s="186" t="s">
        <v>44</v>
      </c>
      <c r="P201" s="141">
        <f>O201*H201</f>
        <v>0</v>
      </c>
      <c r="Q201" s="141">
        <v>1</v>
      </c>
      <c r="R201" s="141">
        <f>Q201*H201</f>
        <v>106.438</v>
      </c>
      <c r="S201" s="141">
        <v>0</v>
      </c>
      <c r="T201" s="142">
        <f>S201*H201</f>
        <v>0</v>
      </c>
      <c r="AR201" s="143" t="s">
        <v>206</v>
      </c>
      <c r="AT201" s="143" t="s">
        <v>292</v>
      </c>
      <c r="AU201" s="143" t="s">
        <v>81</v>
      </c>
      <c r="AY201" s="18" t="s">
        <v>149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8" t="s">
        <v>34</v>
      </c>
      <c r="BK201" s="144">
        <f>ROUND(I201*H201,2)</f>
        <v>0</v>
      </c>
      <c r="BL201" s="18" t="s">
        <v>156</v>
      </c>
      <c r="BM201" s="143" t="s">
        <v>967</v>
      </c>
    </row>
    <row r="202" spans="2:65" s="13" customFormat="1">
      <c r="B202" s="156"/>
      <c r="D202" s="150" t="s">
        <v>160</v>
      </c>
      <c r="E202" s="157" t="s">
        <v>19</v>
      </c>
      <c r="F202" s="158" t="s">
        <v>968</v>
      </c>
      <c r="H202" s="159">
        <v>106.438</v>
      </c>
      <c r="I202" s="160"/>
      <c r="L202" s="156"/>
      <c r="M202" s="161"/>
      <c r="T202" s="162"/>
      <c r="AT202" s="157" t="s">
        <v>160</v>
      </c>
      <c r="AU202" s="157" t="s">
        <v>81</v>
      </c>
      <c r="AV202" s="13" t="s">
        <v>81</v>
      </c>
      <c r="AW202" s="13" t="s">
        <v>33</v>
      </c>
      <c r="AX202" s="13" t="s">
        <v>73</v>
      </c>
      <c r="AY202" s="157" t="s">
        <v>149</v>
      </c>
    </row>
    <row r="203" spans="2:65" s="14" customFormat="1">
      <c r="B203" s="163"/>
      <c r="D203" s="150" t="s">
        <v>160</v>
      </c>
      <c r="E203" s="164" t="s">
        <v>19</v>
      </c>
      <c r="F203" s="165" t="s">
        <v>163</v>
      </c>
      <c r="H203" s="166">
        <v>106.438</v>
      </c>
      <c r="I203" s="167"/>
      <c r="L203" s="163"/>
      <c r="M203" s="168"/>
      <c r="T203" s="169"/>
      <c r="AT203" s="164" t="s">
        <v>160</v>
      </c>
      <c r="AU203" s="164" t="s">
        <v>81</v>
      </c>
      <c r="AV203" s="14" t="s">
        <v>156</v>
      </c>
      <c r="AW203" s="14" t="s">
        <v>33</v>
      </c>
      <c r="AX203" s="14" t="s">
        <v>34</v>
      </c>
      <c r="AY203" s="164" t="s">
        <v>149</v>
      </c>
    </row>
    <row r="204" spans="2:65" s="1" customFormat="1" ht="37.950000000000003" customHeight="1">
      <c r="B204" s="33"/>
      <c r="C204" s="132" t="s">
        <v>307</v>
      </c>
      <c r="D204" s="132" t="s">
        <v>151</v>
      </c>
      <c r="E204" s="133" t="s">
        <v>297</v>
      </c>
      <c r="F204" s="134" t="s">
        <v>298</v>
      </c>
      <c r="G204" s="135" t="s">
        <v>154</v>
      </c>
      <c r="H204" s="136">
        <v>532.18799999999999</v>
      </c>
      <c r="I204" s="137"/>
      <c r="J204" s="138">
        <f>ROUND(I204*H204,2)</f>
        <v>0</v>
      </c>
      <c r="K204" s="134" t="s">
        <v>155</v>
      </c>
      <c r="L204" s="33"/>
      <c r="M204" s="139" t="s">
        <v>19</v>
      </c>
      <c r="N204" s="140" t="s">
        <v>44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156</v>
      </c>
      <c r="AT204" s="143" t="s">
        <v>151</v>
      </c>
      <c r="AU204" s="143" t="s">
        <v>81</v>
      </c>
      <c r="AY204" s="18" t="s">
        <v>149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34</v>
      </c>
      <c r="BK204" s="144">
        <f>ROUND(I204*H204,2)</f>
        <v>0</v>
      </c>
      <c r="BL204" s="18" t="s">
        <v>156</v>
      </c>
      <c r="BM204" s="143" t="s">
        <v>969</v>
      </c>
    </row>
    <row r="205" spans="2:65" s="1" customFormat="1">
      <c r="B205" s="33"/>
      <c r="D205" s="145" t="s">
        <v>158</v>
      </c>
      <c r="F205" s="146" t="s">
        <v>300</v>
      </c>
      <c r="I205" s="147"/>
      <c r="L205" s="33"/>
      <c r="M205" s="148"/>
      <c r="T205" s="52"/>
      <c r="AT205" s="18" t="s">
        <v>158</v>
      </c>
      <c r="AU205" s="18" t="s">
        <v>81</v>
      </c>
    </row>
    <row r="206" spans="2:65" s="1" customFormat="1" ht="16.5" customHeight="1">
      <c r="B206" s="33"/>
      <c r="C206" s="177" t="s">
        <v>313</v>
      </c>
      <c r="D206" s="177" t="s">
        <v>292</v>
      </c>
      <c r="E206" s="178" t="s">
        <v>302</v>
      </c>
      <c r="F206" s="179" t="s">
        <v>303</v>
      </c>
      <c r="G206" s="180" t="s">
        <v>304</v>
      </c>
      <c r="H206" s="181">
        <v>10.644</v>
      </c>
      <c r="I206" s="182"/>
      <c r="J206" s="183">
        <f>ROUND(I206*H206,2)</f>
        <v>0</v>
      </c>
      <c r="K206" s="179" t="s">
        <v>155</v>
      </c>
      <c r="L206" s="184"/>
      <c r="M206" s="185" t="s">
        <v>19</v>
      </c>
      <c r="N206" s="186" t="s">
        <v>44</v>
      </c>
      <c r="P206" s="141">
        <f>O206*H206</f>
        <v>0</v>
      </c>
      <c r="Q206" s="141">
        <v>1E-3</v>
      </c>
      <c r="R206" s="141">
        <f>Q206*H206</f>
        <v>1.0644000000000001E-2</v>
      </c>
      <c r="S206" s="141">
        <v>0</v>
      </c>
      <c r="T206" s="142">
        <f>S206*H206</f>
        <v>0</v>
      </c>
      <c r="AR206" s="143" t="s">
        <v>206</v>
      </c>
      <c r="AT206" s="143" t="s">
        <v>292</v>
      </c>
      <c r="AU206" s="143" t="s">
        <v>81</v>
      </c>
      <c r="AY206" s="18" t="s">
        <v>149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34</v>
      </c>
      <c r="BK206" s="144">
        <f>ROUND(I206*H206,2)</f>
        <v>0</v>
      </c>
      <c r="BL206" s="18" t="s">
        <v>156</v>
      </c>
      <c r="BM206" s="143" t="s">
        <v>970</v>
      </c>
    </row>
    <row r="207" spans="2:65" s="13" customFormat="1">
      <c r="B207" s="156"/>
      <c r="D207" s="150" t="s">
        <v>160</v>
      </c>
      <c r="F207" s="158" t="s">
        <v>971</v>
      </c>
      <c r="H207" s="159">
        <v>10.644</v>
      </c>
      <c r="I207" s="160"/>
      <c r="L207" s="156"/>
      <c r="M207" s="161"/>
      <c r="T207" s="162"/>
      <c r="AT207" s="157" t="s">
        <v>160</v>
      </c>
      <c r="AU207" s="157" t="s">
        <v>81</v>
      </c>
      <c r="AV207" s="13" t="s">
        <v>81</v>
      </c>
      <c r="AW207" s="13" t="s">
        <v>4</v>
      </c>
      <c r="AX207" s="13" t="s">
        <v>34</v>
      </c>
      <c r="AY207" s="157" t="s">
        <v>149</v>
      </c>
    </row>
    <row r="208" spans="2:65" s="1" customFormat="1" ht="33" customHeight="1">
      <c r="B208" s="33"/>
      <c r="C208" s="132" t="s">
        <v>318</v>
      </c>
      <c r="D208" s="132" t="s">
        <v>151</v>
      </c>
      <c r="E208" s="133" t="s">
        <v>972</v>
      </c>
      <c r="F208" s="134" t="s">
        <v>973</v>
      </c>
      <c r="G208" s="135" t="s">
        <v>154</v>
      </c>
      <c r="H208" s="136">
        <v>532.18799999999999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974</v>
      </c>
    </row>
    <row r="209" spans="2:65" s="1" customFormat="1">
      <c r="B209" s="33"/>
      <c r="D209" s="145" t="s">
        <v>158</v>
      </c>
      <c r="F209" s="146" t="s">
        <v>975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49.2" customHeight="1">
      <c r="B210" s="33"/>
      <c r="C210" s="132" t="s">
        <v>323</v>
      </c>
      <c r="D210" s="132" t="s">
        <v>151</v>
      </c>
      <c r="E210" s="133" t="s">
        <v>314</v>
      </c>
      <c r="F210" s="134" t="s">
        <v>315</v>
      </c>
      <c r="G210" s="135" t="s">
        <v>154</v>
      </c>
      <c r="H210" s="136">
        <v>532.18799999999999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976</v>
      </c>
    </row>
    <row r="211" spans="2:65" s="1" customFormat="1">
      <c r="B211" s="33"/>
      <c r="D211" s="145" t="s">
        <v>158</v>
      </c>
      <c r="F211" s="146" t="s">
        <v>317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49.2" customHeight="1">
      <c r="B212" s="33"/>
      <c r="C212" s="132" t="s">
        <v>328</v>
      </c>
      <c r="D212" s="132" t="s">
        <v>151</v>
      </c>
      <c r="E212" s="133" t="s">
        <v>319</v>
      </c>
      <c r="F212" s="134" t="s">
        <v>320</v>
      </c>
      <c r="G212" s="135" t="s">
        <v>154</v>
      </c>
      <c r="H212" s="136">
        <v>283.03199999999998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977</v>
      </c>
    </row>
    <row r="213" spans="2:65" s="1" customFormat="1">
      <c r="B213" s="33"/>
      <c r="D213" s="145" t="s">
        <v>158</v>
      </c>
      <c r="F213" s="146" t="s">
        <v>322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4.15" customHeight="1">
      <c r="B214" s="33"/>
      <c r="C214" s="132" t="s">
        <v>333</v>
      </c>
      <c r="D214" s="132" t="s">
        <v>151</v>
      </c>
      <c r="E214" s="133" t="s">
        <v>324</v>
      </c>
      <c r="F214" s="134" t="s">
        <v>325</v>
      </c>
      <c r="G214" s="135" t="s">
        <v>154</v>
      </c>
      <c r="H214" s="136">
        <v>283.03199999999998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978</v>
      </c>
    </row>
    <row r="215" spans="2:65" s="1" customFormat="1">
      <c r="B215" s="33"/>
      <c r="D215" s="145" t="s">
        <v>158</v>
      </c>
      <c r="F215" s="146" t="s">
        <v>327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" customFormat="1" ht="21.75" customHeight="1">
      <c r="B216" s="33"/>
      <c r="C216" s="132" t="s">
        <v>340</v>
      </c>
      <c r="D216" s="132" t="s">
        <v>151</v>
      </c>
      <c r="E216" s="133" t="s">
        <v>329</v>
      </c>
      <c r="F216" s="134" t="s">
        <v>330</v>
      </c>
      <c r="G216" s="135" t="s">
        <v>154</v>
      </c>
      <c r="H216" s="136">
        <v>283.03199999999998</v>
      </c>
      <c r="I216" s="137"/>
      <c r="J216" s="138">
        <f>ROUND(I216*H216,2)</f>
        <v>0</v>
      </c>
      <c r="K216" s="134" t="s">
        <v>155</v>
      </c>
      <c r="L216" s="33"/>
      <c r="M216" s="139" t="s">
        <v>19</v>
      </c>
      <c r="N216" s="140" t="s">
        <v>44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156</v>
      </c>
      <c r="AT216" s="143" t="s">
        <v>151</v>
      </c>
      <c r="AU216" s="143" t="s">
        <v>81</v>
      </c>
      <c r="AY216" s="18" t="s">
        <v>149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34</v>
      </c>
      <c r="BK216" s="144">
        <f>ROUND(I216*H216,2)</f>
        <v>0</v>
      </c>
      <c r="BL216" s="18" t="s">
        <v>156</v>
      </c>
      <c r="BM216" s="143" t="s">
        <v>979</v>
      </c>
    </row>
    <row r="217" spans="2:65" s="1" customFormat="1">
      <c r="B217" s="33"/>
      <c r="D217" s="145" t="s">
        <v>158</v>
      </c>
      <c r="F217" s="146" t="s">
        <v>332</v>
      </c>
      <c r="I217" s="147"/>
      <c r="L217" s="33"/>
      <c r="M217" s="148"/>
      <c r="T217" s="52"/>
      <c r="AT217" s="18" t="s">
        <v>158</v>
      </c>
      <c r="AU217" s="18" t="s">
        <v>81</v>
      </c>
    </row>
    <row r="218" spans="2:65" s="1" customFormat="1" ht="21.75" customHeight="1">
      <c r="B218" s="33"/>
      <c r="C218" s="132" t="s">
        <v>344</v>
      </c>
      <c r="D218" s="132" t="s">
        <v>151</v>
      </c>
      <c r="E218" s="133" t="s">
        <v>334</v>
      </c>
      <c r="F218" s="134" t="s">
        <v>335</v>
      </c>
      <c r="G218" s="135" t="s">
        <v>184</v>
      </c>
      <c r="H218" s="136">
        <v>21.288</v>
      </c>
      <c r="I218" s="137"/>
      <c r="J218" s="138">
        <f>ROUND(I218*H218,2)</f>
        <v>0</v>
      </c>
      <c r="K218" s="134" t="s">
        <v>155</v>
      </c>
      <c r="L218" s="33"/>
      <c r="M218" s="139" t="s">
        <v>19</v>
      </c>
      <c r="N218" s="140" t="s">
        <v>44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156</v>
      </c>
      <c r="AT218" s="143" t="s">
        <v>151</v>
      </c>
      <c r="AU218" s="143" t="s">
        <v>81</v>
      </c>
      <c r="AY218" s="18" t="s">
        <v>149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34</v>
      </c>
      <c r="BK218" s="144">
        <f>ROUND(I218*H218,2)</f>
        <v>0</v>
      </c>
      <c r="BL218" s="18" t="s">
        <v>156</v>
      </c>
      <c r="BM218" s="143" t="s">
        <v>980</v>
      </c>
    </row>
    <row r="219" spans="2:65" s="1" customFormat="1">
      <c r="B219" s="33"/>
      <c r="D219" s="145" t="s">
        <v>158</v>
      </c>
      <c r="F219" s="146" t="s">
        <v>337</v>
      </c>
      <c r="I219" s="147"/>
      <c r="L219" s="33"/>
      <c r="M219" s="148"/>
      <c r="T219" s="52"/>
      <c r="AT219" s="18" t="s">
        <v>158</v>
      </c>
      <c r="AU219" s="18" t="s">
        <v>81</v>
      </c>
    </row>
    <row r="220" spans="2:65" s="12" customFormat="1">
      <c r="B220" s="149"/>
      <c r="D220" s="150" t="s">
        <v>160</v>
      </c>
      <c r="E220" s="151" t="s">
        <v>19</v>
      </c>
      <c r="F220" s="152" t="s">
        <v>338</v>
      </c>
      <c r="H220" s="151" t="s">
        <v>19</v>
      </c>
      <c r="I220" s="153"/>
      <c r="L220" s="149"/>
      <c r="M220" s="154"/>
      <c r="T220" s="155"/>
      <c r="AT220" s="151" t="s">
        <v>160</v>
      </c>
      <c r="AU220" s="151" t="s">
        <v>81</v>
      </c>
      <c r="AV220" s="12" t="s">
        <v>34</v>
      </c>
      <c r="AW220" s="12" t="s">
        <v>33</v>
      </c>
      <c r="AX220" s="12" t="s">
        <v>73</v>
      </c>
      <c r="AY220" s="151" t="s">
        <v>149</v>
      </c>
    </row>
    <row r="221" spans="2:65" s="13" customFormat="1">
      <c r="B221" s="156"/>
      <c r="D221" s="150" t="s">
        <v>160</v>
      </c>
      <c r="E221" s="157" t="s">
        <v>19</v>
      </c>
      <c r="F221" s="158" t="s">
        <v>981</v>
      </c>
      <c r="H221" s="159">
        <v>21.288</v>
      </c>
      <c r="I221" s="160"/>
      <c r="L221" s="156"/>
      <c r="M221" s="161"/>
      <c r="T221" s="162"/>
      <c r="AT221" s="157" t="s">
        <v>160</v>
      </c>
      <c r="AU221" s="157" t="s">
        <v>81</v>
      </c>
      <c r="AV221" s="13" t="s">
        <v>81</v>
      </c>
      <c r="AW221" s="13" t="s">
        <v>33</v>
      </c>
      <c r="AX221" s="13" t="s">
        <v>73</v>
      </c>
      <c r="AY221" s="157" t="s">
        <v>149</v>
      </c>
    </row>
    <row r="222" spans="2:65" s="14" customFormat="1">
      <c r="B222" s="163"/>
      <c r="D222" s="150" t="s">
        <v>160</v>
      </c>
      <c r="E222" s="164" t="s">
        <v>19</v>
      </c>
      <c r="F222" s="165" t="s">
        <v>163</v>
      </c>
      <c r="H222" s="166">
        <v>21.288</v>
      </c>
      <c r="I222" s="167"/>
      <c r="L222" s="163"/>
      <c r="M222" s="168"/>
      <c r="T222" s="169"/>
      <c r="AT222" s="164" t="s">
        <v>160</v>
      </c>
      <c r="AU222" s="164" t="s">
        <v>81</v>
      </c>
      <c r="AV222" s="14" t="s">
        <v>156</v>
      </c>
      <c r="AW222" s="14" t="s">
        <v>33</v>
      </c>
      <c r="AX222" s="14" t="s">
        <v>34</v>
      </c>
      <c r="AY222" s="164" t="s">
        <v>149</v>
      </c>
    </row>
    <row r="223" spans="2:65" s="1" customFormat="1" ht="16.5" customHeight="1">
      <c r="B223" s="33"/>
      <c r="C223" s="177" t="s">
        <v>349</v>
      </c>
      <c r="D223" s="177" t="s">
        <v>292</v>
      </c>
      <c r="E223" s="178" t="s">
        <v>341</v>
      </c>
      <c r="F223" s="179" t="s">
        <v>342</v>
      </c>
      <c r="G223" s="180" t="s">
        <v>184</v>
      </c>
      <c r="H223" s="181">
        <v>21.288</v>
      </c>
      <c r="I223" s="182"/>
      <c r="J223" s="183">
        <f>ROUND(I223*H223,2)</f>
        <v>0</v>
      </c>
      <c r="K223" s="179" t="s">
        <v>155</v>
      </c>
      <c r="L223" s="184"/>
      <c r="M223" s="185" t="s">
        <v>19</v>
      </c>
      <c r="N223" s="186" t="s">
        <v>44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206</v>
      </c>
      <c r="AT223" s="143" t="s">
        <v>292</v>
      </c>
      <c r="AU223" s="143" t="s">
        <v>81</v>
      </c>
      <c r="AY223" s="18" t="s">
        <v>149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34</v>
      </c>
      <c r="BK223" s="144">
        <f>ROUND(I223*H223,2)</f>
        <v>0</v>
      </c>
      <c r="BL223" s="18" t="s">
        <v>156</v>
      </c>
      <c r="BM223" s="143" t="s">
        <v>982</v>
      </c>
    </row>
    <row r="224" spans="2:65" s="1" customFormat="1" ht="21.75" customHeight="1">
      <c r="B224" s="33"/>
      <c r="C224" s="132" t="s">
        <v>355</v>
      </c>
      <c r="D224" s="132" t="s">
        <v>151</v>
      </c>
      <c r="E224" s="133" t="s">
        <v>345</v>
      </c>
      <c r="F224" s="134" t="s">
        <v>346</v>
      </c>
      <c r="G224" s="135" t="s">
        <v>184</v>
      </c>
      <c r="H224" s="136">
        <v>21.288</v>
      </c>
      <c r="I224" s="137"/>
      <c r="J224" s="138">
        <f>ROUND(I224*H224,2)</f>
        <v>0</v>
      </c>
      <c r="K224" s="134" t="s">
        <v>155</v>
      </c>
      <c r="L224" s="33"/>
      <c r="M224" s="139" t="s">
        <v>19</v>
      </c>
      <c r="N224" s="140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156</v>
      </c>
      <c r="AT224" s="143" t="s">
        <v>151</v>
      </c>
      <c r="AU224" s="143" t="s">
        <v>81</v>
      </c>
      <c r="AY224" s="18" t="s">
        <v>149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34</v>
      </c>
      <c r="BK224" s="144">
        <f>ROUND(I224*H224,2)</f>
        <v>0</v>
      </c>
      <c r="BL224" s="18" t="s">
        <v>156</v>
      </c>
      <c r="BM224" s="143" t="s">
        <v>983</v>
      </c>
    </row>
    <row r="225" spans="2:65" s="1" customFormat="1">
      <c r="B225" s="33"/>
      <c r="D225" s="145" t="s">
        <v>158</v>
      </c>
      <c r="F225" s="146" t="s">
        <v>348</v>
      </c>
      <c r="I225" s="147"/>
      <c r="L225" s="33"/>
      <c r="M225" s="148"/>
      <c r="T225" s="52"/>
      <c r="AT225" s="18" t="s">
        <v>158</v>
      </c>
      <c r="AU225" s="18" t="s">
        <v>81</v>
      </c>
    </row>
    <row r="226" spans="2:65" s="1" customFormat="1" ht="24.15" customHeight="1">
      <c r="B226" s="33"/>
      <c r="C226" s="132" t="s">
        <v>362</v>
      </c>
      <c r="D226" s="132" t="s">
        <v>151</v>
      </c>
      <c r="E226" s="133" t="s">
        <v>350</v>
      </c>
      <c r="F226" s="134" t="s">
        <v>351</v>
      </c>
      <c r="G226" s="135" t="s">
        <v>184</v>
      </c>
      <c r="H226" s="136">
        <v>532.20000000000005</v>
      </c>
      <c r="I226" s="137"/>
      <c r="J226" s="138">
        <f>ROUND(I226*H226,2)</f>
        <v>0</v>
      </c>
      <c r="K226" s="134" t="s">
        <v>155</v>
      </c>
      <c r="L226" s="33"/>
      <c r="M226" s="139" t="s">
        <v>19</v>
      </c>
      <c r="N226" s="140" t="s">
        <v>44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156</v>
      </c>
      <c r="AT226" s="143" t="s">
        <v>151</v>
      </c>
      <c r="AU226" s="143" t="s">
        <v>81</v>
      </c>
      <c r="AY226" s="18" t="s">
        <v>149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34</v>
      </c>
      <c r="BK226" s="144">
        <f>ROUND(I226*H226,2)</f>
        <v>0</v>
      </c>
      <c r="BL226" s="18" t="s">
        <v>156</v>
      </c>
      <c r="BM226" s="143" t="s">
        <v>984</v>
      </c>
    </row>
    <row r="227" spans="2:65" s="1" customFormat="1">
      <c r="B227" s="33"/>
      <c r="D227" s="145" t="s">
        <v>158</v>
      </c>
      <c r="F227" s="146" t="s">
        <v>353</v>
      </c>
      <c r="I227" s="147"/>
      <c r="L227" s="33"/>
      <c r="M227" s="148"/>
      <c r="T227" s="52"/>
      <c r="AT227" s="18" t="s">
        <v>158</v>
      </c>
      <c r="AU227" s="18" t="s">
        <v>81</v>
      </c>
    </row>
    <row r="228" spans="2:65" s="13" customFormat="1">
      <c r="B228" s="156"/>
      <c r="D228" s="150" t="s">
        <v>160</v>
      </c>
      <c r="F228" s="158" t="s">
        <v>985</v>
      </c>
      <c r="H228" s="159">
        <v>532.20000000000005</v>
      </c>
      <c r="I228" s="160"/>
      <c r="L228" s="156"/>
      <c r="M228" s="161"/>
      <c r="T228" s="162"/>
      <c r="AT228" s="157" t="s">
        <v>160</v>
      </c>
      <c r="AU228" s="157" t="s">
        <v>81</v>
      </c>
      <c r="AV228" s="13" t="s">
        <v>81</v>
      </c>
      <c r="AW228" s="13" t="s">
        <v>4</v>
      </c>
      <c r="AX228" s="13" t="s">
        <v>34</v>
      </c>
      <c r="AY228" s="157" t="s">
        <v>149</v>
      </c>
    </row>
    <row r="229" spans="2:65" s="1" customFormat="1" ht="16.5" customHeight="1">
      <c r="B229" s="33"/>
      <c r="C229" s="132" t="s">
        <v>368</v>
      </c>
      <c r="D229" s="132" t="s">
        <v>151</v>
      </c>
      <c r="E229" s="133" t="s">
        <v>356</v>
      </c>
      <c r="F229" s="134" t="s">
        <v>357</v>
      </c>
      <c r="G229" s="135" t="s">
        <v>267</v>
      </c>
      <c r="H229" s="136">
        <v>508.10399999999998</v>
      </c>
      <c r="I229" s="137"/>
      <c r="J229" s="138">
        <f>ROUND(I229*H229,2)</f>
        <v>0</v>
      </c>
      <c r="K229" s="134" t="s">
        <v>155</v>
      </c>
      <c r="L229" s="33"/>
      <c r="M229" s="139" t="s">
        <v>19</v>
      </c>
      <c r="N229" s="140" t="s">
        <v>44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156</v>
      </c>
      <c r="AT229" s="143" t="s">
        <v>151</v>
      </c>
      <c r="AU229" s="143" t="s">
        <v>81</v>
      </c>
      <c r="AY229" s="18" t="s">
        <v>149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34</v>
      </c>
      <c r="BK229" s="144">
        <f>ROUND(I229*H229,2)</f>
        <v>0</v>
      </c>
      <c r="BL229" s="18" t="s">
        <v>156</v>
      </c>
      <c r="BM229" s="143" t="s">
        <v>986</v>
      </c>
    </row>
    <row r="230" spans="2:65" s="1" customFormat="1">
      <c r="B230" s="33"/>
      <c r="D230" s="145" t="s">
        <v>158</v>
      </c>
      <c r="F230" s="146" t="s">
        <v>359</v>
      </c>
      <c r="I230" s="147"/>
      <c r="L230" s="33"/>
      <c r="M230" s="148"/>
      <c r="T230" s="52"/>
      <c r="AT230" s="18" t="s">
        <v>158</v>
      </c>
      <c r="AU230" s="18" t="s">
        <v>81</v>
      </c>
    </row>
    <row r="231" spans="2:65" s="12" customFormat="1" ht="20.399999999999999">
      <c r="B231" s="149"/>
      <c r="D231" s="150" t="s">
        <v>160</v>
      </c>
      <c r="E231" s="151" t="s">
        <v>19</v>
      </c>
      <c r="F231" s="152" t="s">
        <v>360</v>
      </c>
      <c r="H231" s="151" t="s">
        <v>19</v>
      </c>
      <c r="I231" s="153"/>
      <c r="L231" s="149"/>
      <c r="M231" s="154"/>
      <c r="T231" s="155"/>
      <c r="AT231" s="151" t="s">
        <v>160</v>
      </c>
      <c r="AU231" s="151" t="s">
        <v>81</v>
      </c>
      <c r="AV231" s="12" t="s">
        <v>34</v>
      </c>
      <c r="AW231" s="12" t="s">
        <v>33</v>
      </c>
      <c r="AX231" s="12" t="s">
        <v>73</v>
      </c>
      <c r="AY231" s="151" t="s">
        <v>149</v>
      </c>
    </row>
    <row r="232" spans="2:65" s="13" customFormat="1">
      <c r="B232" s="156"/>
      <c r="D232" s="150" t="s">
        <v>160</v>
      </c>
      <c r="E232" s="157" t="s">
        <v>19</v>
      </c>
      <c r="F232" s="158" t="s">
        <v>987</v>
      </c>
      <c r="H232" s="159">
        <v>508.10399999999998</v>
      </c>
      <c r="I232" s="160"/>
      <c r="L232" s="156"/>
      <c r="M232" s="161"/>
      <c r="T232" s="162"/>
      <c r="AT232" s="157" t="s">
        <v>160</v>
      </c>
      <c r="AU232" s="157" t="s">
        <v>81</v>
      </c>
      <c r="AV232" s="13" t="s">
        <v>81</v>
      </c>
      <c r="AW232" s="13" t="s">
        <v>33</v>
      </c>
      <c r="AX232" s="13" t="s">
        <v>73</v>
      </c>
      <c r="AY232" s="157" t="s">
        <v>149</v>
      </c>
    </row>
    <row r="233" spans="2:65" s="14" customFormat="1">
      <c r="B233" s="163"/>
      <c r="D233" s="150" t="s">
        <v>160</v>
      </c>
      <c r="E233" s="164" t="s">
        <v>19</v>
      </c>
      <c r="F233" s="165" t="s">
        <v>163</v>
      </c>
      <c r="H233" s="166">
        <v>508.10399999999998</v>
      </c>
      <c r="I233" s="167"/>
      <c r="L233" s="163"/>
      <c r="M233" s="168"/>
      <c r="T233" s="169"/>
      <c r="AT233" s="164" t="s">
        <v>160</v>
      </c>
      <c r="AU233" s="164" t="s">
        <v>81</v>
      </c>
      <c r="AV233" s="14" t="s">
        <v>156</v>
      </c>
      <c r="AW233" s="14" t="s">
        <v>33</v>
      </c>
      <c r="AX233" s="14" t="s">
        <v>34</v>
      </c>
      <c r="AY233" s="164" t="s">
        <v>149</v>
      </c>
    </row>
    <row r="234" spans="2:65" s="1" customFormat="1" ht="16.5" customHeight="1">
      <c r="B234" s="33"/>
      <c r="C234" s="132" t="s">
        <v>375</v>
      </c>
      <c r="D234" s="132" t="s">
        <v>151</v>
      </c>
      <c r="E234" s="133" t="s">
        <v>363</v>
      </c>
      <c r="F234" s="134" t="s">
        <v>364</v>
      </c>
      <c r="G234" s="135" t="s">
        <v>184</v>
      </c>
      <c r="H234" s="136">
        <v>127.026</v>
      </c>
      <c r="I234" s="137"/>
      <c r="J234" s="138">
        <f>ROUND(I234*H234,2)</f>
        <v>0</v>
      </c>
      <c r="K234" s="134" t="s">
        <v>19</v>
      </c>
      <c r="L234" s="33"/>
      <c r="M234" s="139" t="s">
        <v>19</v>
      </c>
      <c r="N234" s="140" t="s">
        <v>44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156</v>
      </c>
      <c r="AT234" s="143" t="s">
        <v>151</v>
      </c>
      <c r="AU234" s="143" t="s">
        <v>81</v>
      </c>
      <c r="AY234" s="18" t="s">
        <v>149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34</v>
      </c>
      <c r="BK234" s="144">
        <f>ROUND(I234*H234,2)</f>
        <v>0</v>
      </c>
      <c r="BL234" s="18" t="s">
        <v>156</v>
      </c>
      <c r="BM234" s="143" t="s">
        <v>988</v>
      </c>
    </row>
    <row r="235" spans="2:65" s="13" customFormat="1">
      <c r="B235" s="156"/>
      <c r="D235" s="150" t="s">
        <v>160</v>
      </c>
      <c r="E235" s="157" t="s">
        <v>19</v>
      </c>
      <c r="F235" s="158" t="s">
        <v>989</v>
      </c>
      <c r="H235" s="159">
        <v>127.026</v>
      </c>
      <c r="I235" s="160"/>
      <c r="L235" s="156"/>
      <c r="M235" s="161"/>
      <c r="T235" s="162"/>
      <c r="AT235" s="157" t="s">
        <v>160</v>
      </c>
      <c r="AU235" s="157" t="s">
        <v>81</v>
      </c>
      <c r="AV235" s="13" t="s">
        <v>81</v>
      </c>
      <c r="AW235" s="13" t="s">
        <v>33</v>
      </c>
      <c r="AX235" s="13" t="s">
        <v>73</v>
      </c>
      <c r="AY235" s="157" t="s">
        <v>149</v>
      </c>
    </row>
    <row r="236" spans="2:65" s="14" customFormat="1">
      <c r="B236" s="163"/>
      <c r="D236" s="150" t="s">
        <v>160</v>
      </c>
      <c r="E236" s="164" t="s">
        <v>19</v>
      </c>
      <c r="F236" s="165" t="s">
        <v>163</v>
      </c>
      <c r="H236" s="166">
        <v>127.026</v>
      </c>
      <c r="I236" s="167"/>
      <c r="L236" s="163"/>
      <c r="M236" s="168"/>
      <c r="T236" s="169"/>
      <c r="AT236" s="164" t="s">
        <v>160</v>
      </c>
      <c r="AU236" s="164" t="s">
        <v>81</v>
      </c>
      <c r="AV236" s="14" t="s">
        <v>156</v>
      </c>
      <c r="AW236" s="14" t="s">
        <v>33</v>
      </c>
      <c r="AX236" s="14" t="s">
        <v>34</v>
      </c>
      <c r="AY236" s="164" t="s">
        <v>149</v>
      </c>
    </row>
    <row r="237" spans="2:65" s="11" customFormat="1" ht="22.95" customHeight="1">
      <c r="B237" s="120"/>
      <c r="D237" s="121" t="s">
        <v>72</v>
      </c>
      <c r="E237" s="130" t="s">
        <v>169</v>
      </c>
      <c r="F237" s="130" t="s">
        <v>367</v>
      </c>
      <c r="I237" s="123"/>
      <c r="J237" s="131">
        <f>BK237</f>
        <v>0</v>
      </c>
      <c r="L237" s="120"/>
      <c r="M237" s="125"/>
      <c r="P237" s="126">
        <f>SUM(P238:P239)</f>
        <v>0</v>
      </c>
      <c r="R237" s="126">
        <f>SUM(R238:R239)</f>
        <v>0</v>
      </c>
      <c r="T237" s="127">
        <f>SUM(T238:T239)</f>
        <v>0</v>
      </c>
      <c r="AR237" s="121" t="s">
        <v>34</v>
      </c>
      <c r="AT237" s="128" t="s">
        <v>72</v>
      </c>
      <c r="AU237" s="128" t="s">
        <v>34</v>
      </c>
      <c r="AY237" s="121" t="s">
        <v>149</v>
      </c>
      <c r="BK237" s="129">
        <f>SUM(BK238:BK239)</f>
        <v>0</v>
      </c>
    </row>
    <row r="238" spans="2:65" s="1" customFormat="1" ht="24.15" customHeight="1">
      <c r="B238" s="33"/>
      <c r="C238" s="132" t="s">
        <v>383</v>
      </c>
      <c r="D238" s="132" t="s">
        <v>151</v>
      </c>
      <c r="E238" s="133" t="s">
        <v>990</v>
      </c>
      <c r="F238" s="134" t="s">
        <v>991</v>
      </c>
      <c r="G238" s="135" t="s">
        <v>457</v>
      </c>
      <c r="H238" s="136">
        <v>91.85</v>
      </c>
      <c r="I238" s="137"/>
      <c r="J238" s="138">
        <f>ROUND(I238*H238,2)</f>
        <v>0</v>
      </c>
      <c r="K238" s="134" t="s">
        <v>155</v>
      </c>
      <c r="L238" s="33"/>
      <c r="M238" s="139" t="s">
        <v>19</v>
      </c>
      <c r="N238" s="140" t="s">
        <v>44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156</v>
      </c>
      <c r="AT238" s="143" t="s">
        <v>151</v>
      </c>
      <c r="AU238" s="143" t="s">
        <v>81</v>
      </c>
      <c r="AY238" s="18" t="s">
        <v>149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34</v>
      </c>
      <c r="BK238" s="144">
        <f>ROUND(I238*H238,2)</f>
        <v>0</v>
      </c>
      <c r="BL238" s="18" t="s">
        <v>156</v>
      </c>
      <c r="BM238" s="143" t="s">
        <v>992</v>
      </c>
    </row>
    <row r="239" spans="2:65" s="1" customFormat="1">
      <c r="B239" s="33"/>
      <c r="D239" s="145" t="s">
        <v>158</v>
      </c>
      <c r="F239" s="146" t="s">
        <v>993</v>
      </c>
      <c r="I239" s="147"/>
      <c r="L239" s="33"/>
      <c r="M239" s="148"/>
      <c r="T239" s="52"/>
      <c r="AT239" s="18" t="s">
        <v>158</v>
      </c>
      <c r="AU239" s="18" t="s">
        <v>81</v>
      </c>
    </row>
    <row r="240" spans="2:65" s="11" customFormat="1" ht="22.95" customHeight="1">
      <c r="B240" s="120"/>
      <c r="D240" s="121" t="s">
        <v>72</v>
      </c>
      <c r="E240" s="130" t="s">
        <v>156</v>
      </c>
      <c r="F240" s="130" t="s">
        <v>994</v>
      </c>
      <c r="I240" s="123"/>
      <c r="J240" s="131">
        <f>BK240</f>
        <v>0</v>
      </c>
      <c r="L240" s="120"/>
      <c r="M240" s="125"/>
      <c r="P240" s="126">
        <f>SUM(P241:P244)</f>
        <v>0</v>
      </c>
      <c r="R240" s="126">
        <f>SUM(R241:R244)</f>
        <v>6.2622302400000001</v>
      </c>
      <c r="T240" s="127">
        <f>SUM(T241:T244)</f>
        <v>0</v>
      </c>
      <c r="AR240" s="121" t="s">
        <v>34</v>
      </c>
      <c r="AT240" s="128" t="s">
        <v>72</v>
      </c>
      <c r="AU240" s="128" t="s">
        <v>34</v>
      </c>
      <c r="AY240" s="121" t="s">
        <v>149</v>
      </c>
      <c r="BK240" s="129">
        <f>SUM(BK241:BK244)</f>
        <v>0</v>
      </c>
    </row>
    <row r="241" spans="2:65" s="1" customFormat="1" ht="33" customHeight="1">
      <c r="B241" s="33"/>
      <c r="C241" s="132" t="s">
        <v>389</v>
      </c>
      <c r="D241" s="132" t="s">
        <v>151</v>
      </c>
      <c r="E241" s="133" t="s">
        <v>995</v>
      </c>
      <c r="F241" s="134" t="s">
        <v>996</v>
      </c>
      <c r="G241" s="135" t="s">
        <v>184</v>
      </c>
      <c r="H241" s="136">
        <v>3.3119999999999998</v>
      </c>
      <c r="I241" s="137"/>
      <c r="J241" s="138">
        <f>ROUND(I241*H241,2)</f>
        <v>0</v>
      </c>
      <c r="K241" s="134" t="s">
        <v>155</v>
      </c>
      <c r="L241" s="33"/>
      <c r="M241" s="139" t="s">
        <v>19</v>
      </c>
      <c r="N241" s="140" t="s">
        <v>44</v>
      </c>
      <c r="P241" s="141">
        <f>O241*H241</f>
        <v>0</v>
      </c>
      <c r="Q241" s="141">
        <v>1.8907700000000001</v>
      </c>
      <c r="R241" s="141">
        <f>Q241*H241</f>
        <v>6.2622302400000001</v>
      </c>
      <c r="S241" s="141">
        <v>0</v>
      </c>
      <c r="T241" s="142">
        <f>S241*H241</f>
        <v>0</v>
      </c>
      <c r="AR241" s="143" t="s">
        <v>156</v>
      </c>
      <c r="AT241" s="143" t="s">
        <v>151</v>
      </c>
      <c r="AU241" s="143" t="s">
        <v>81</v>
      </c>
      <c r="AY241" s="18" t="s">
        <v>149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34</v>
      </c>
      <c r="BK241" s="144">
        <f>ROUND(I241*H241,2)</f>
        <v>0</v>
      </c>
      <c r="BL241" s="18" t="s">
        <v>156</v>
      </c>
      <c r="BM241" s="143" t="s">
        <v>997</v>
      </c>
    </row>
    <row r="242" spans="2:65" s="1" customFormat="1">
      <c r="B242" s="33"/>
      <c r="D242" s="145" t="s">
        <v>158</v>
      </c>
      <c r="F242" s="146" t="s">
        <v>998</v>
      </c>
      <c r="I242" s="147"/>
      <c r="L242" s="33"/>
      <c r="M242" s="148"/>
      <c r="T242" s="52"/>
      <c r="AT242" s="18" t="s">
        <v>158</v>
      </c>
      <c r="AU242" s="18" t="s">
        <v>81</v>
      </c>
    </row>
    <row r="243" spans="2:65" s="13" customFormat="1">
      <c r="B243" s="156"/>
      <c r="D243" s="150" t="s">
        <v>160</v>
      </c>
      <c r="E243" s="157" t="s">
        <v>19</v>
      </c>
      <c r="F243" s="158" t="s">
        <v>999</v>
      </c>
      <c r="H243" s="159">
        <v>3.3119999999999998</v>
      </c>
      <c r="I243" s="160"/>
      <c r="L243" s="156"/>
      <c r="M243" s="161"/>
      <c r="T243" s="162"/>
      <c r="AT243" s="157" t="s">
        <v>160</v>
      </c>
      <c r="AU243" s="157" t="s">
        <v>81</v>
      </c>
      <c r="AV243" s="13" t="s">
        <v>81</v>
      </c>
      <c r="AW243" s="13" t="s">
        <v>33</v>
      </c>
      <c r="AX243" s="13" t="s">
        <v>73</v>
      </c>
      <c r="AY243" s="157" t="s">
        <v>149</v>
      </c>
    </row>
    <row r="244" spans="2:65" s="14" customFormat="1">
      <c r="B244" s="163"/>
      <c r="D244" s="150" t="s">
        <v>160</v>
      </c>
      <c r="E244" s="164" t="s">
        <v>19</v>
      </c>
      <c r="F244" s="165" t="s">
        <v>163</v>
      </c>
      <c r="H244" s="166">
        <v>3.3119999999999998</v>
      </c>
      <c r="I244" s="167"/>
      <c r="L244" s="163"/>
      <c r="M244" s="168"/>
      <c r="T244" s="169"/>
      <c r="AT244" s="164" t="s">
        <v>160</v>
      </c>
      <c r="AU244" s="164" t="s">
        <v>81</v>
      </c>
      <c r="AV244" s="14" t="s">
        <v>156</v>
      </c>
      <c r="AW244" s="14" t="s">
        <v>33</v>
      </c>
      <c r="AX244" s="14" t="s">
        <v>34</v>
      </c>
      <c r="AY244" s="164" t="s">
        <v>149</v>
      </c>
    </row>
    <row r="245" spans="2:65" s="11" customFormat="1" ht="22.95" customHeight="1">
      <c r="B245" s="120"/>
      <c r="D245" s="121" t="s">
        <v>72</v>
      </c>
      <c r="E245" s="130" t="s">
        <v>206</v>
      </c>
      <c r="F245" s="130" t="s">
        <v>453</v>
      </c>
      <c r="I245" s="123"/>
      <c r="J245" s="131">
        <f>BK245</f>
        <v>0</v>
      </c>
      <c r="L245" s="120"/>
      <c r="M245" s="125"/>
      <c r="P245" s="126">
        <f>SUM(P246:P276)</f>
        <v>0</v>
      </c>
      <c r="R245" s="126">
        <f>SUM(R246:R276)</f>
        <v>14.709675000000001</v>
      </c>
      <c r="T245" s="127">
        <f>SUM(T246:T276)</f>
        <v>0</v>
      </c>
      <c r="AR245" s="121" t="s">
        <v>34</v>
      </c>
      <c r="AT245" s="128" t="s">
        <v>72</v>
      </c>
      <c r="AU245" s="128" t="s">
        <v>34</v>
      </c>
      <c r="AY245" s="121" t="s">
        <v>149</v>
      </c>
      <c r="BK245" s="129">
        <f>SUM(BK246:BK276)</f>
        <v>0</v>
      </c>
    </row>
    <row r="246" spans="2:65" s="1" customFormat="1" ht="44.25" customHeight="1">
      <c r="B246" s="33"/>
      <c r="C246" s="132" t="s">
        <v>394</v>
      </c>
      <c r="D246" s="132" t="s">
        <v>151</v>
      </c>
      <c r="E246" s="133" t="s">
        <v>1000</v>
      </c>
      <c r="F246" s="134" t="s">
        <v>1001</v>
      </c>
      <c r="G246" s="135" t="s">
        <v>457</v>
      </c>
      <c r="H246" s="136">
        <v>91.85</v>
      </c>
      <c r="I246" s="137"/>
      <c r="J246" s="138">
        <f>ROUND(I246*H246,2)</f>
        <v>0</v>
      </c>
      <c r="K246" s="134" t="s">
        <v>155</v>
      </c>
      <c r="L246" s="33"/>
      <c r="M246" s="139" t="s">
        <v>19</v>
      </c>
      <c r="N246" s="140" t="s">
        <v>44</v>
      </c>
      <c r="P246" s="141">
        <f>O246*H246</f>
        <v>0</v>
      </c>
      <c r="Q246" s="141">
        <v>3.9300000000000003E-3</v>
      </c>
      <c r="R246" s="141">
        <f>Q246*H246</f>
        <v>0.36097050000000003</v>
      </c>
      <c r="S246" s="141">
        <v>0</v>
      </c>
      <c r="T246" s="142">
        <f>S246*H246</f>
        <v>0</v>
      </c>
      <c r="AR246" s="143" t="s">
        <v>156</v>
      </c>
      <c r="AT246" s="143" t="s">
        <v>151</v>
      </c>
      <c r="AU246" s="143" t="s">
        <v>81</v>
      </c>
      <c r="AY246" s="18" t="s">
        <v>149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34</v>
      </c>
      <c r="BK246" s="144">
        <f>ROUND(I246*H246,2)</f>
        <v>0</v>
      </c>
      <c r="BL246" s="18" t="s">
        <v>156</v>
      </c>
      <c r="BM246" s="143" t="s">
        <v>1002</v>
      </c>
    </row>
    <row r="247" spans="2:65" s="1" customFormat="1">
      <c r="B247" s="33"/>
      <c r="D247" s="145" t="s">
        <v>158</v>
      </c>
      <c r="F247" s="146" t="s">
        <v>1003</v>
      </c>
      <c r="I247" s="147"/>
      <c r="L247" s="33"/>
      <c r="M247" s="148"/>
      <c r="T247" s="52"/>
      <c r="AT247" s="18" t="s">
        <v>158</v>
      </c>
      <c r="AU247" s="18" t="s">
        <v>81</v>
      </c>
    </row>
    <row r="248" spans="2:65" s="13" customFormat="1">
      <c r="B248" s="156"/>
      <c r="D248" s="150" t="s">
        <v>160</v>
      </c>
      <c r="E248" s="157" t="s">
        <v>19</v>
      </c>
      <c r="F248" s="158" t="s">
        <v>1004</v>
      </c>
      <c r="H248" s="159">
        <v>71.05</v>
      </c>
      <c r="I248" s="160"/>
      <c r="L248" s="156"/>
      <c r="M248" s="161"/>
      <c r="T248" s="162"/>
      <c r="AT248" s="157" t="s">
        <v>160</v>
      </c>
      <c r="AU248" s="157" t="s">
        <v>81</v>
      </c>
      <c r="AV248" s="13" t="s">
        <v>81</v>
      </c>
      <c r="AW248" s="13" t="s">
        <v>33</v>
      </c>
      <c r="AX248" s="13" t="s">
        <v>73</v>
      </c>
      <c r="AY248" s="157" t="s">
        <v>149</v>
      </c>
    </row>
    <row r="249" spans="2:65" s="13" customFormat="1">
      <c r="B249" s="156"/>
      <c r="D249" s="150" t="s">
        <v>160</v>
      </c>
      <c r="E249" s="157" t="s">
        <v>19</v>
      </c>
      <c r="F249" s="158" t="s">
        <v>921</v>
      </c>
      <c r="H249" s="159">
        <v>20.8</v>
      </c>
      <c r="I249" s="160"/>
      <c r="L249" s="156"/>
      <c r="M249" s="161"/>
      <c r="T249" s="162"/>
      <c r="AT249" s="157" t="s">
        <v>160</v>
      </c>
      <c r="AU249" s="157" t="s">
        <v>81</v>
      </c>
      <c r="AV249" s="13" t="s">
        <v>81</v>
      </c>
      <c r="AW249" s="13" t="s">
        <v>33</v>
      </c>
      <c r="AX249" s="13" t="s">
        <v>73</v>
      </c>
      <c r="AY249" s="157" t="s">
        <v>149</v>
      </c>
    </row>
    <row r="250" spans="2:65" s="14" customFormat="1">
      <c r="B250" s="163"/>
      <c r="D250" s="150" t="s">
        <v>160</v>
      </c>
      <c r="E250" s="164" t="s">
        <v>19</v>
      </c>
      <c r="F250" s="165" t="s">
        <v>163</v>
      </c>
      <c r="H250" s="166">
        <v>91.85</v>
      </c>
      <c r="I250" s="167"/>
      <c r="L250" s="163"/>
      <c r="M250" s="168"/>
      <c r="T250" s="169"/>
      <c r="AT250" s="164" t="s">
        <v>160</v>
      </c>
      <c r="AU250" s="164" t="s">
        <v>81</v>
      </c>
      <c r="AV250" s="14" t="s">
        <v>156</v>
      </c>
      <c r="AW250" s="14" t="s">
        <v>33</v>
      </c>
      <c r="AX250" s="14" t="s">
        <v>34</v>
      </c>
      <c r="AY250" s="164" t="s">
        <v>149</v>
      </c>
    </row>
    <row r="251" spans="2:65" s="1" customFormat="1" ht="37.950000000000003" customHeight="1">
      <c r="B251" s="33"/>
      <c r="C251" s="132" t="s">
        <v>400</v>
      </c>
      <c r="D251" s="132" t="s">
        <v>151</v>
      </c>
      <c r="E251" s="133" t="s">
        <v>1005</v>
      </c>
      <c r="F251" s="134" t="s">
        <v>1006</v>
      </c>
      <c r="G251" s="135" t="s">
        <v>488</v>
      </c>
      <c r="H251" s="136">
        <v>15</v>
      </c>
      <c r="I251" s="137"/>
      <c r="J251" s="138">
        <f>ROUND(I251*H251,2)</f>
        <v>0</v>
      </c>
      <c r="K251" s="134" t="s">
        <v>155</v>
      </c>
      <c r="L251" s="33"/>
      <c r="M251" s="139" t="s">
        <v>19</v>
      </c>
      <c r="N251" s="140" t="s">
        <v>44</v>
      </c>
      <c r="P251" s="141">
        <f>O251*H251</f>
        <v>0</v>
      </c>
      <c r="Q251" s="141">
        <v>1.0000000000000001E-5</v>
      </c>
      <c r="R251" s="141">
        <f>Q251*H251</f>
        <v>1.5000000000000001E-4</v>
      </c>
      <c r="S251" s="141">
        <v>0</v>
      </c>
      <c r="T251" s="142">
        <f>S251*H251</f>
        <v>0</v>
      </c>
      <c r="AR251" s="143" t="s">
        <v>156</v>
      </c>
      <c r="AT251" s="143" t="s">
        <v>151</v>
      </c>
      <c r="AU251" s="143" t="s">
        <v>81</v>
      </c>
      <c r="AY251" s="18" t="s">
        <v>149</v>
      </c>
      <c r="BE251" s="144">
        <f>IF(N251="základní",J251,0)</f>
        <v>0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8" t="s">
        <v>34</v>
      </c>
      <c r="BK251" s="144">
        <f>ROUND(I251*H251,2)</f>
        <v>0</v>
      </c>
      <c r="BL251" s="18" t="s">
        <v>156</v>
      </c>
      <c r="BM251" s="143" t="s">
        <v>1007</v>
      </c>
    </row>
    <row r="252" spans="2:65" s="1" customFormat="1">
      <c r="B252" s="33"/>
      <c r="D252" s="145" t="s">
        <v>158</v>
      </c>
      <c r="F252" s="146" t="s">
        <v>1008</v>
      </c>
      <c r="I252" s="147"/>
      <c r="L252" s="33"/>
      <c r="M252" s="148"/>
      <c r="T252" s="52"/>
      <c r="AT252" s="18" t="s">
        <v>158</v>
      </c>
      <c r="AU252" s="18" t="s">
        <v>81</v>
      </c>
    </row>
    <row r="253" spans="2:65" s="1" customFormat="1" ht="16.5" customHeight="1">
      <c r="B253" s="33"/>
      <c r="C253" s="177" t="s">
        <v>406</v>
      </c>
      <c r="D253" s="177" t="s">
        <v>292</v>
      </c>
      <c r="E253" s="178" t="s">
        <v>1009</v>
      </c>
      <c r="F253" s="179" t="s">
        <v>1010</v>
      </c>
      <c r="G253" s="180" t="s">
        <v>488</v>
      </c>
      <c r="H253" s="181">
        <v>15</v>
      </c>
      <c r="I253" s="182"/>
      <c r="J253" s="183">
        <f>ROUND(I253*H253,2)</f>
        <v>0</v>
      </c>
      <c r="K253" s="179" t="s">
        <v>155</v>
      </c>
      <c r="L253" s="184"/>
      <c r="M253" s="185" t="s">
        <v>19</v>
      </c>
      <c r="N253" s="186" t="s">
        <v>44</v>
      </c>
      <c r="P253" s="141">
        <f>O253*H253</f>
        <v>0</v>
      </c>
      <c r="Q253" s="141">
        <v>1.4E-3</v>
      </c>
      <c r="R253" s="141">
        <f>Q253*H253</f>
        <v>2.1000000000000001E-2</v>
      </c>
      <c r="S253" s="141">
        <v>0</v>
      </c>
      <c r="T253" s="142">
        <f>S253*H253</f>
        <v>0</v>
      </c>
      <c r="AR253" s="143" t="s">
        <v>206</v>
      </c>
      <c r="AT253" s="143" t="s">
        <v>292</v>
      </c>
      <c r="AU253" s="143" t="s">
        <v>81</v>
      </c>
      <c r="AY253" s="18" t="s">
        <v>149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34</v>
      </c>
      <c r="BK253" s="144">
        <f>ROUND(I253*H253,2)</f>
        <v>0</v>
      </c>
      <c r="BL253" s="18" t="s">
        <v>156</v>
      </c>
      <c r="BM253" s="143" t="s">
        <v>1011</v>
      </c>
    </row>
    <row r="254" spans="2:65" s="1" customFormat="1" ht="24.15" customHeight="1">
      <c r="B254" s="33"/>
      <c r="C254" s="132" t="s">
        <v>411</v>
      </c>
      <c r="D254" s="132" t="s">
        <v>151</v>
      </c>
      <c r="E254" s="133" t="s">
        <v>1012</v>
      </c>
      <c r="F254" s="134" t="s">
        <v>1013</v>
      </c>
      <c r="G254" s="135" t="s">
        <v>1014</v>
      </c>
      <c r="H254" s="136">
        <v>6</v>
      </c>
      <c r="I254" s="137"/>
      <c r="J254" s="138">
        <f>ROUND(I254*H254,2)</f>
        <v>0</v>
      </c>
      <c r="K254" s="134" t="s">
        <v>155</v>
      </c>
      <c r="L254" s="33"/>
      <c r="M254" s="139" t="s">
        <v>19</v>
      </c>
      <c r="N254" s="140" t="s">
        <v>44</v>
      </c>
      <c r="P254" s="141">
        <f>O254*H254</f>
        <v>0</v>
      </c>
      <c r="Q254" s="141">
        <v>1.8000000000000001E-4</v>
      </c>
      <c r="R254" s="141">
        <f>Q254*H254</f>
        <v>1.08E-3</v>
      </c>
      <c r="S254" s="141">
        <v>0</v>
      </c>
      <c r="T254" s="142">
        <f>S254*H254</f>
        <v>0</v>
      </c>
      <c r="AR254" s="143" t="s">
        <v>156</v>
      </c>
      <c r="AT254" s="143" t="s">
        <v>151</v>
      </c>
      <c r="AU254" s="143" t="s">
        <v>81</v>
      </c>
      <c r="AY254" s="18" t="s">
        <v>149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34</v>
      </c>
      <c r="BK254" s="144">
        <f>ROUND(I254*H254,2)</f>
        <v>0</v>
      </c>
      <c r="BL254" s="18" t="s">
        <v>156</v>
      </c>
      <c r="BM254" s="143" t="s">
        <v>1015</v>
      </c>
    </row>
    <row r="255" spans="2:65" s="1" customFormat="1">
      <c r="B255" s="33"/>
      <c r="D255" s="145" t="s">
        <v>158</v>
      </c>
      <c r="F255" s="146" t="s">
        <v>1016</v>
      </c>
      <c r="I255" s="147"/>
      <c r="L255" s="33"/>
      <c r="M255" s="148"/>
      <c r="T255" s="52"/>
      <c r="AT255" s="18" t="s">
        <v>158</v>
      </c>
      <c r="AU255" s="18" t="s">
        <v>81</v>
      </c>
    </row>
    <row r="256" spans="2:65" s="1" customFormat="1" ht="37.950000000000003" customHeight="1">
      <c r="B256" s="33"/>
      <c r="C256" s="132" t="s">
        <v>416</v>
      </c>
      <c r="D256" s="132" t="s">
        <v>151</v>
      </c>
      <c r="E256" s="133" t="s">
        <v>1017</v>
      </c>
      <c r="F256" s="134" t="s">
        <v>1018</v>
      </c>
      <c r="G256" s="135" t="s">
        <v>488</v>
      </c>
      <c r="H256" s="136">
        <v>2</v>
      </c>
      <c r="I256" s="137"/>
      <c r="J256" s="138">
        <f>ROUND(I256*H256,2)</f>
        <v>0</v>
      </c>
      <c r="K256" s="134" t="s">
        <v>155</v>
      </c>
      <c r="L256" s="33"/>
      <c r="M256" s="139" t="s">
        <v>19</v>
      </c>
      <c r="N256" s="140" t="s">
        <v>44</v>
      </c>
      <c r="P256" s="141">
        <f>O256*H256</f>
        <v>0</v>
      </c>
      <c r="Q256" s="141">
        <v>1.92726</v>
      </c>
      <c r="R256" s="141">
        <f>Q256*H256</f>
        <v>3.8545199999999999</v>
      </c>
      <c r="S256" s="141">
        <v>0</v>
      </c>
      <c r="T256" s="142">
        <f>S256*H256</f>
        <v>0</v>
      </c>
      <c r="AR256" s="143" t="s">
        <v>156</v>
      </c>
      <c r="AT256" s="143" t="s">
        <v>151</v>
      </c>
      <c r="AU256" s="143" t="s">
        <v>81</v>
      </c>
      <c r="AY256" s="18" t="s">
        <v>149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34</v>
      </c>
      <c r="BK256" s="144">
        <f>ROUND(I256*H256,2)</f>
        <v>0</v>
      </c>
      <c r="BL256" s="18" t="s">
        <v>156</v>
      </c>
      <c r="BM256" s="143" t="s">
        <v>1019</v>
      </c>
    </row>
    <row r="257" spans="2:65" s="1" customFormat="1">
      <c r="B257" s="33"/>
      <c r="D257" s="145" t="s">
        <v>158</v>
      </c>
      <c r="F257" s="146" t="s">
        <v>1020</v>
      </c>
      <c r="I257" s="147"/>
      <c r="L257" s="33"/>
      <c r="M257" s="148"/>
      <c r="T257" s="52"/>
      <c r="AT257" s="18" t="s">
        <v>158</v>
      </c>
      <c r="AU257" s="18" t="s">
        <v>81</v>
      </c>
    </row>
    <row r="258" spans="2:65" s="1" customFormat="1" ht="33" customHeight="1">
      <c r="B258" s="33"/>
      <c r="C258" s="177" t="s">
        <v>421</v>
      </c>
      <c r="D258" s="177" t="s">
        <v>292</v>
      </c>
      <c r="E258" s="178" t="s">
        <v>1021</v>
      </c>
      <c r="F258" s="179" t="s">
        <v>1022</v>
      </c>
      <c r="G258" s="180" t="s">
        <v>488</v>
      </c>
      <c r="H258" s="181">
        <v>2</v>
      </c>
      <c r="I258" s="182"/>
      <c r="J258" s="183">
        <f>ROUND(I258*H258,2)</f>
        <v>0</v>
      </c>
      <c r="K258" s="179" t="s">
        <v>155</v>
      </c>
      <c r="L258" s="184"/>
      <c r="M258" s="185" t="s">
        <v>19</v>
      </c>
      <c r="N258" s="186" t="s">
        <v>44</v>
      </c>
      <c r="P258" s="141">
        <f>O258*H258</f>
        <v>0</v>
      </c>
      <c r="Q258" s="141">
        <v>3.3</v>
      </c>
      <c r="R258" s="141">
        <f>Q258*H258</f>
        <v>6.6</v>
      </c>
      <c r="S258" s="141">
        <v>0</v>
      </c>
      <c r="T258" s="142">
        <f>S258*H258</f>
        <v>0</v>
      </c>
      <c r="AR258" s="143" t="s">
        <v>206</v>
      </c>
      <c r="AT258" s="143" t="s">
        <v>292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1023</v>
      </c>
    </row>
    <row r="259" spans="2:65" s="1" customFormat="1" ht="24.15" customHeight="1">
      <c r="B259" s="33"/>
      <c r="C259" s="177" t="s">
        <v>427</v>
      </c>
      <c r="D259" s="177" t="s">
        <v>292</v>
      </c>
      <c r="E259" s="178" t="s">
        <v>1024</v>
      </c>
      <c r="F259" s="179" t="s">
        <v>1025</v>
      </c>
      <c r="G259" s="180" t="s">
        <v>488</v>
      </c>
      <c r="H259" s="181">
        <v>2</v>
      </c>
      <c r="I259" s="182"/>
      <c r="J259" s="183">
        <f>ROUND(I259*H259,2)</f>
        <v>0</v>
      </c>
      <c r="K259" s="179" t="s">
        <v>155</v>
      </c>
      <c r="L259" s="184"/>
      <c r="M259" s="185" t="s">
        <v>19</v>
      </c>
      <c r="N259" s="186" t="s">
        <v>44</v>
      </c>
      <c r="P259" s="141">
        <f>O259*H259</f>
        <v>0</v>
      </c>
      <c r="Q259" s="141">
        <v>0.39600000000000002</v>
      </c>
      <c r="R259" s="141">
        <f>Q259*H259</f>
        <v>0.79200000000000004</v>
      </c>
      <c r="S259" s="141">
        <v>0</v>
      </c>
      <c r="T259" s="142">
        <f>S259*H259</f>
        <v>0</v>
      </c>
      <c r="AR259" s="143" t="s">
        <v>206</v>
      </c>
      <c r="AT259" s="143" t="s">
        <v>292</v>
      </c>
      <c r="AU259" s="143" t="s">
        <v>81</v>
      </c>
      <c r="AY259" s="18" t="s">
        <v>149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34</v>
      </c>
      <c r="BK259" s="144">
        <f>ROUND(I259*H259,2)</f>
        <v>0</v>
      </c>
      <c r="BL259" s="18" t="s">
        <v>156</v>
      </c>
      <c r="BM259" s="143" t="s">
        <v>1026</v>
      </c>
    </row>
    <row r="260" spans="2:65" s="1" customFormat="1" ht="24.15" customHeight="1">
      <c r="B260" s="33"/>
      <c r="C260" s="132" t="s">
        <v>432</v>
      </c>
      <c r="D260" s="132" t="s">
        <v>151</v>
      </c>
      <c r="E260" s="133" t="s">
        <v>1027</v>
      </c>
      <c r="F260" s="134" t="s">
        <v>1028</v>
      </c>
      <c r="G260" s="135" t="s">
        <v>488</v>
      </c>
      <c r="H260" s="136">
        <v>2</v>
      </c>
      <c r="I260" s="137"/>
      <c r="J260" s="138">
        <f>ROUND(I260*H260,2)</f>
        <v>0</v>
      </c>
      <c r="K260" s="134" t="s">
        <v>155</v>
      </c>
      <c r="L260" s="33"/>
      <c r="M260" s="139" t="s">
        <v>19</v>
      </c>
      <c r="N260" s="140" t="s">
        <v>44</v>
      </c>
      <c r="P260" s="141">
        <f>O260*H260</f>
        <v>0</v>
      </c>
      <c r="Q260" s="141">
        <v>0.21734000000000001</v>
      </c>
      <c r="R260" s="141">
        <f>Q260*H260</f>
        <v>0.43468000000000001</v>
      </c>
      <c r="S260" s="141">
        <v>0</v>
      </c>
      <c r="T260" s="142">
        <f>S260*H260</f>
        <v>0</v>
      </c>
      <c r="AR260" s="143" t="s">
        <v>156</v>
      </c>
      <c r="AT260" s="143" t="s">
        <v>151</v>
      </c>
      <c r="AU260" s="143" t="s">
        <v>81</v>
      </c>
      <c r="AY260" s="18" t="s">
        <v>149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34</v>
      </c>
      <c r="BK260" s="144">
        <f>ROUND(I260*H260,2)</f>
        <v>0</v>
      </c>
      <c r="BL260" s="18" t="s">
        <v>156</v>
      </c>
      <c r="BM260" s="143" t="s">
        <v>1029</v>
      </c>
    </row>
    <row r="261" spans="2:65" s="1" customFormat="1">
      <c r="B261" s="33"/>
      <c r="D261" s="145" t="s">
        <v>158</v>
      </c>
      <c r="F261" s="146" t="s">
        <v>1030</v>
      </c>
      <c r="I261" s="147"/>
      <c r="L261" s="33"/>
      <c r="M261" s="148"/>
      <c r="T261" s="52"/>
      <c r="AT261" s="18" t="s">
        <v>158</v>
      </c>
      <c r="AU261" s="18" t="s">
        <v>81</v>
      </c>
    </row>
    <row r="262" spans="2:65" s="1" customFormat="1" ht="21.75" customHeight="1">
      <c r="B262" s="33"/>
      <c r="C262" s="177" t="s">
        <v>437</v>
      </c>
      <c r="D262" s="177" t="s">
        <v>292</v>
      </c>
      <c r="E262" s="178" t="s">
        <v>1031</v>
      </c>
      <c r="F262" s="179" t="s">
        <v>1032</v>
      </c>
      <c r="G262" s="180" t="s">
        <v>488</v>
      </c>
      <c r="H262" s="181">
        <v>2</v>
      </c>
      <c r="I262" s="182"/>
      <c r="J262" s="183">
        <f>ROUND(I262*H262,2)</f>
        <v>0</v>
      </c>
      <c r="K262" s="179" t="s">
        <v>155</v>
      </c>
      <c r="L262" s="184"/>
      <c r="M262" s="185" t="s">
        <v>19</v>
      </c>
      <c r="N262" s="186" t="s">
        <v>44</v>
      </c>
      <c r="P262" s="141">
        <f>O262*H262</f>
        <v>0</v>
      </c>
      <c r="Q262" s="141">
        <v>0.08</v>
      </c>
      <c r="R262" s="141">
        <f>Q262*H262</f>
        <v>0.16</v>
      </c>
      <c r="S262" s="141">
        <v>0</v>
      </c>
      <c r="T262" s="142">
        <f>S262*H262</f>
        <v>0</v>
      </c>
      <c r="AR262" s="143" t="s">
        <v>206</v>
      </c>
      <c r="AT262" s="143" t="s">
        <v>292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1033</v>
      </c>
    </row>
    <row r="263" spans="2:65" s="1" customFormat="1" ht="21.75" customHeight="1">
      <c r="B263" s="33"/>
      <c r="C263" s="132" t="s">
        <v>442</v>
      </c>
      <c r="D263" s="132" t="s">
        <v>151</v>
      </c>
      <c r="E263" s="133" t="s">
        <v>1034</v>
      </c>
      <c r="F263" s="134" t="s">
        <v>1035</v>
      </c>
      <c r="G263" s="135" t="s">
        <v>457</v>
      </c>
      <c r="H263" s="136">
        <v>41.4</v>
      </c>
      <c r="I263" s="137"/>
      <c r="J263" s="138">
        <f>ROUND(I263*H263,2)</f>
        <v>0</v>
      </c>
      <c r="K263" s="134" t="s">
        <v>155</v>
      </c>
      <c r="L263" s="33"/>
      <c r="M263" s="139" t="s">
        <v>19</v>
      </c>
      <c r="N263" s="140" t="s">
        <v>44</v>
      </c>
      <c r="P263" s="141">
        <f>O263*H263</f>
        <v>0</v>
      </c>
      <c r="Q263" s="141">
        <v>1.2999999999999999E-4</v>
      </c>
      <c r="R263" s="141">
        <f>Q263*H263</f>
        <v>5.3819999999999996E-3</v>
      </c>
      <c r="S263" s="141">
        <v>0</v>
      </c>
      <c r="T263" s="142">
        <f>S263*H263</f>
        <v>0</v>
      </c>
      <c r="AR263" s="143" t="s">
        <v>156</v>
      </c>
      <c r="AT263" s="143" t="s">
        <v>151</v>
      </c>
      <c r="AU263" s="143" t="s">
        <v>81</v>
      </c>
      <c r="AY263" s="18" t="s">
        <v>149</v>
      </c>
      <c r="BE263" s="144">
        <f>IF(N263="základní",J263,0)</f>
        <v>0</v>
      </c>
      <c r="BF263" s="144">
        <f>IF(N263="snížená",J263,0)</f>
        <v>0</v>
      </c>
      <c r="BG263" s="144">
        <f>IF(N263="zákl. přenesená",J263,0)</f>
        <v>0</v>
      </c>
      <c r="BH263" s="144">
        <f>IF(N263="sníž. přenesená",J263,0)</f>
        <v>0</v>
      </c>
      <c r="BI263" s="144">
        <f>IF(N263="nulová",J263,0)</f>
        <v>0</v>
      </c>
      <c r="BJ263" s="18" t="s">
        <v>34</v>
      </c>
      <c r="BK263" s="144">
        <f>ROUND(I263*H263,2)</f>
        <v>0</v>
      </c>
      <c r="BL263" s="18" t="s">
        <v>156</v>
      </c>
      <c r="BM263" s="143" t="s">
        <v>1036</v>
      </c>
    </row>
    <row r="264" spans="2:65" s="1" customFormat="1">
      <c r="B264" s="33"/>
      <c r="D264" s="145" t="s">
        <v>158</v>
      </c>
      <c r="F264" s="146" t="s">
        <v>1037</v>
      </c>
      <c r="I264" s="147"/>
      <c r="L264" s="33"/>
      <c r="M264" s="148"/>
      <c r="T264" s="52"/>
      <c r="AT264" s="18" t="s">
        <v>158</v>
      </c>
      <c r="AU264" s="18" t="s">
        <v>81</v>
      </c>
    </row>
    <row r="265" spans="2:65" s="13" customFormat="1">
      <c r="B265" s="156"/>
      <c r="D265" s="150" t="s">
        <v>160</v>
      </c>
      <c r="E265" s="157" t="s">
        <v>19</v>
      </c>
      <c r="F265" s="158" t="s">
        <v>1038</v>
      </c>
      <c r="H265" s="159">
        <v>41.4</v>
      </c>
      <c r="I265" s="160"/>
      <c r="L265" s="156"/>
      <c r="M265" s="161"/>
      <c r="T265" s="162"/>
      <c r="AT265" s="157" t="s">
        <v>160</v>
      </c>
      <c r="AU265" s="157" t="s">
        <v>81</v>
      </c>
      <c r="AV265" s="13" t="s">
        <v>81</v>
      </c>
      <c r="AW265" s="13" t="s">
        <v>33</v>
      </c>
      <c r="AX265" s="13" t="s">
        <v>73</v>
      </c>
      <c r="AY265" s="157" t="s">
        <v>149</v>
      </c>
    </row>
    <row r="266" spans="2:65" s="14" customFormat="1">
      <c r="B266" s="163"/>
      <c r="D266" s="150" t="s">
        <v>160</v>
      </c>
      <c r="E266" s="164" t="s">
        <v>19</v>
      </c>
      <c r="F266" s="165" t="s">
        <v>163</v>
      </c>
      <c r="H266" s="166">
        <v>41.4</v>
      </c>
      <c r="I266" s="167"/>
      <c r="L266" s="163"/>
      <c r="M266" s="168"/>
      <c r="T266" s="169"/>
      <c r="AT266" s="164" t="s">
        <v>160</v>
      </c>
      <c r="AU266" s="164" t="s">
        <v>81</v>
      </c>
      <c r="AV266" s="14" t="s">
        <v>156</v>
      </c>
      <c r="AW266" s="14" t="s">
        <v>33</v>
      </c>
      <c r="AX266" s="14" t="s">
        <v>34</v>
      </c>
      <c r="AY266" s="164" t="s">
        <v>149</v>
      </c>
    </row>
    <row r="267" spans="2:65" s="1" customFormat="1" ht="37.950000000000003" customHeight="1">
      <c r="B267" s="33"/>
      <c r="C267" s="132" t="s">
        <v>448</v>
      </c>
      <c r="D267" s="132" t="s">
        <v>151</v>
      </c>
      <c r="E267" s="133" t="s">
        <v>1039</v>
      </c>
      <c r="F267" s="134" t="s">
        <v>1040</v>
      </c>
      <c r="G267" s="135" t="s">
        <v>488</v>
      </c>
      <c r="H267" s="136">
        <v>52</v>
      </c>
      <c r="I267" s="137"/>
      <c r="J267" s="138">
        <f>ROUND(I267*H267,2)</f>
        <v>0</v>
      </c>
      <c r="K267" s="134" t="s">
        <v>155</v>
      </c>
      <c r="L267" s="33"/>
      <c r="M267" s="139" t="s">
        <v>19</v>
      </c>
      <c r="N267" s="140" t="s">
        <v>44</v>
      </c>
      <c r="P267" s="141">
        <f>O267*H267</f>
        <v>0</v>
      </c>
      <c r="Q267" s="141">
        <v>1.7000000000000001E-4</v>
      </c>
      <c r="R267" s="141">
        <f>Q267*H267</f>
        <v>8.8400000000000006E-3</v>
      </c>
      <c r="S267" s="141">
        <v>0</v>
      </c>
      <c r="T267" s="142">
        <f>S267*H267</f>
        <v>0</v>
      </c>
      <c r="AR267" s="143" t="s">
        <v>156</v>
      </c>
      <c r="AT267" s="143" t="s">
        <v>151</v>
      </c>
      <c r="AU267" s="143" t="s">
        <v>81</v>
      </c>
      <c r="AY267" s="18" t="s">
        <v>149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34</v>
      </c>
      <c r="BK267" s="144">
        <f>ROUND(I267*H267,2)</f>
        <v>0</v>
      </c>
      <c r="BL267" s="18" t="s">
        <v>156</v>
      </c>
      <c r="BM267" s="143" t="s">
        <v>1041</v>
      </c>
    </row>
    <row r="268" spans="2:65" s="1" customFormat="1">
      <c r="B268" s="33"/>
      <c r="D268" s="145" t="s">
        <v>158</v>
      </c>
      <c r="F268" s="146" t="s">
        <v>1042</v>
      </c>
      <c r="I268" s="147"/>
      <c r="L268" s="33"/>
      <c r="M268" s="148"/>
      <c r="T268" s="52"/>
      <c r="AT268" s="18" t="s">
        <v>158</v>
      </c>
      <c r="AU268" s="18" t="s">
        <v>81</v>
      </c>
    </row>
    <row r="269" spans="2:65" s="1" customFormat="1" ht="24.15" customHeight="1">
      <c r="B269" s="33"/>
      <c r="C269" s="132" t="s">
        <v>454</v>
      </c>
      <c r="D269" s="132" t="s">
        <v>151</v>
      </c>
      <c r="E269" s="133" t="s">
        <v>1043</v>
      </c>
      <c r="F269" s="134" t="s">
        <v>1044</v>
      </c>
      <c r="G269" s="135" t="s">
        <v>488</v>
      </c>
      <c r="H269" s="136">
        <v>14</v>
      </c>
      <c r="I269" s="137"/>
      <c r="J269" s="138">
        <f>ROUND(I269*H269,2)</f>
        <v>0</v>
      </c>
      <c r="K269" s="134" t="s">
        <v>155</v>
      </c>
      <c r="L269" s="33"/>
      <c r="M269" s="139" t="s">
        <v>19</v>
      </c>
      <c r="N269" s="140" t="s">
        <v>44</v>
      </c>
      <c r="P269" s="141">
        <f>O269*H269</f>
        <v>0</v>
      </c>
      <c r="Q269" s="141">
        <v>1.1900000000000001E-3</v>
      </c>
      <c r="R269" s="141">
        <f>Q269*H269</f>
        <v>1.6660000000000001E-2</v>
      </c>
      <c r="S269" s="141">
        <v>0</v>
      </c>
      <c r="T269" s="142">
        <f>S269*H269</f>
        <v>0</v>
      </c>
      <c r="AR269" s="143" t="s">
        <v>156</v>
      </c>
      <c r="AT269" s="143" t="s">
        <v>151</v>
      </c>
      <c r="AU269" s="143" t="s">
        <v>81</v>
      </c>
      <c r="AY269" s="18" t="s">
        <v>149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34</v>
      </c>
      <c r="BK269" s="144">
        <f>ROUND(I269*H269,2)</f>
        <v>0</v>
      </c>
      <c r="BL269" s="18" t="s">
        <v>156</v>
      </c>
      <c r="BM269" s="143" t="s">
        <v>1045</v>
      </c>
    </row>
    <row r="270" spans="2:65" s="1" customFormat="1">
      <c r="B270" s="33"/>
      <c r="D270" s="145" t="s">
        <v>158</v>
      </c>
      <c r="F270" s="146" t="s">
        <v>1046</v>
      </c>
      <c r="I270" s="147"/>
      <c r="L270" s="33"/>
      <c r="M270" s="148"/>
      <c r="T270" s="52"/>
      <c r="AT270" s="18" t="s">
        <v>158</v>
      </c>
      <c r="AU270" s="18" t="s">
        <v>81</v>
      </c>
    </row>
    <row r="271" spans="2:65" s="1" customFormat="1" ht="24.15" customHeight="1">
      <c r="B271" s="33"/>
      <c r="C271" s="132" t="s">
        <v>462</v>
      </c>
      <c r="D271" s="132" t="s">
        <v>151</v>
      </c>
      <c r="E271" s="133" t="s">
        <v>1047</v>
      </c>
      <c r="F271" s="134" t="s">
        <v>1048</v>
      </c>
      <c r="G271" s="135" t="s">
        <v>457</v>
      </c>
      <c r="H271" s="136">
        <v>50.45</v>
      </c>
      <c r="I271" s="137"/>
      <c r="J271" s="138">
        <f>ROUND(I271*H271,2)</f>
        <v>0</v>
      </c>
      <c r="K271" s="134" t="s">
        <v>155</v>
      </c>
      <c r="L271" s="33"/>
      <c r="M271" s="139" t="s">
        <v>19</v>
      </c>
      <c r="N271" s="140" t="s">
        <v>44</v>
      </c>
      <c r="P271" s="141">
        <f>O271*H271</f>
        <v>0</v>
      </c>
      <c r="Q271" s="141">
        <v>5.8E-4</v>
      </c>
      <c r="R271" s="141">
        <f>Q271*H271</f>
        <v>2.9261000000000002E-2</v>
      </c>
      <c r="S271" s="141">
        <v>0</v>
      </c>
      <c r="T271" s="142">
        <f>S271*H271</f>
        <v>0</v>
      </c>
      <c r="AR271" s="143" t="s">
        <v>156</v>
      </c>
      <c r="AT271" s="143" t="s">
        <v>151</v>
      </c>
      <c r="AU271" s="143" t="s">
        <v>81</v>
      </c>
      <c r="AY271" s="18" t="s">
        <v>149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34</v>
      </c>
      <c r="BK271" s="144">
        <f>ROUND(I271*H271,2)</f>
        <v>0</v>
      </c>
      <c r="BL271" s="18" t="s">
        <v>156</v>
      </c>
      <c r="BM271" s="143" t="s">
        <v>1049</v>
      </c>
    </row>
    <row r="272" spans="2:65" s="1" customFormat="1">
      <c r="B272" s="33"/>
      <c r="D272" s="145" t="s">
        <v>158</v>
      </c>
      <c r="F272" s="146" t="s">
        <v>1050</v>
      </c>
      <c r="I272" s="147"/>
      <c r="L272" s="33"/>
      <c r="M272" s="148"/>
      <c r="T272" s="52"/>
      <c r="AT272" s="18" t="s">
        <v>158</v>
      </c>
      <c r="AU272" s="18" t="s">
        <v>81</v>
      </c>
    </row>
    <row r="273" spans="2:65" s="13" customFormat="1">
      <c r="B273" s="156"/>
      <c r="D273" s="150" t="s">
        <v>160</v>
      </c>
      <c r="E273" s="157" t="s">
        <v>19</v>
      </c>
      <c r="F273" s="158" t="s">
        <v>920</v>
      </c>
      <c r="H273" s="159">
        <v>29.65</v>
      </c>
      <c r="I273" s="160"/>
      <c r="L273" s="156"/>
      <c r="M273" s="161"/>
      <c r="T273" s="162"/>
      <c r="AT273" s="157" t="s">
        <v>160</v>
      </c>
      <c r="AU273" s="157" t="s">
        <v>81</v>
      </c>
      <c r="AV273" s="13" t="s">
        <v>81</v>
      </c>
      <c r="AW273" s="13" t="s">
        <v>33</v>
      </c>
      <c r="AX273" s="13" t="s">
        <v>73</v>
      </c>
      <c r="AY273" s="157" t="s">
        <v>149</v>
      </c>
    </row>
    <row r="274" spans="2:65" s="13" customFormat="1">
      <c r="B274" s="156"/>
      <c r="D274" s="150" t="s">
        <v>160</v>
      </c>
      <c r="E274" s="157" t="s">
        <v>19</v>
      </c>
      <c r="F274" s="158" t="s">
        <v>921</v>
      </c>
      <c r="H274" s="159">
        <v>20.8</v>
      </c>
      <c r="I274" s="160"/>
      <c r="L274" s="156"/>
      <c r="M274" s="161"/>
      <c r="T274" s="162"/>
      <c r="AT274" s="157" t="s">
        <v>160</v>
      </c>
      <c r="AU274" s="157" t="s">
        <v>81</v>
      </c>
      <c r="AV274" s="13" t="s">
        <v>81</v>
      </c>
      <c r="AW274" s="13" t="s">
        <v>33</v>
      </c>
      <c r="AX274" s="13" t="s">
        <v>73</v>
      </c>
      <c r="AY274" s="157" t="s">
        <v>149</v>
      </c>
    </row>
    <row r="275" spans="2:65" s="14" customFormat="1">
      <c r="B275" s="163"/>
      <c r="D275" s="150" t="s">
        <v>160</v>
      </c>
      <c r="E275" s="164" t="s">
        <v>19</v>
      </c>
      <c r="F275" s="165" t="s">
        <v>163</v>
      </c>
      <c r="H275" s="166">
        <v>50.45</v>
      </c>
      <c r="I275" s="167"/>
      <c r="L275" s="163"/>
      <c r="M275" s="168"/>
      <c r="T275" s="169"/>
      <c r="AT275" s="164" t="s">
        <v>160</v>
      </c>
      <c r="AU275" s="164" t="s">
        <v>81</v>
      </c>
      <c r="AV275" s="14" t="s">
        <v>156</v>
      </c>
      <c r="AW275" s="14" t="s">
        <v>33</v>
      </c>
      <c r="AX275" s="14" t="s">
        <v>34</v>
      </c>
      <c r="AY275" s="164" t="s">
        <v>149</v>
      </c>
    </row>
    <row r="276" spans="2:65" s="1" customFormat="1" ht="24.15" customHeight="1">
      <c r="B276" s="33"/>
      <c r="C276" s="177" t="s">
        <v>468</v>
      </c>
      <c r="D276" s="177" t="s">
        <v>292</v>
      </c>
      <c r="E276" s="178" t="s">
        <v>1051</v>
      </c>
      <c r="F276" s="179" t="s">
        <v>1052</v>
      </c>
      <c r="G276" s="180" t="s">
        <v>457</v>
      </c>
      <c r="H276" s="181">
        <v>50.45</v>
      </c>
      <c r="I276" s="182"/>
      <c r="J276" s="183">
        <f>ROUND(I276*H276,2)</f>
        <v>0</v>
      </c>
      <c r="K276" s="179" t="s">
        <v>155</v>
      </c>
      <c r="L276" s="184"/>
      <c r="M276" s="185" t="s">
        <v>19</v>
      </c>
      <c r="N276" s="186" t="s">
        <v>44</v>
      </c>
      <c r="P276" s="141">
        <f>O276*H276</f>
        <v>0</v>
      </c>
      <c r="Q276" s="141">
        <v>4.8070000000000002E-2</v>
      </c>
      <c r="R276" s="141">
        <f>Q276*H276</f>
        <v>2.4251315000000004</v>
      </c>
      <c r="S276" s="141">
        <v>0</v>
      </c>
      <c r="T276" s="142">
        <f>S276*H276</f>
        <v>0</v>
      </c>
      <c r="AR276" s="143" t="s">
        <v>206</v>
      </c>
      <c r="AT276" s="143" t="s">
        <v>292</v>
      </c>
      <c r="AU276" s="143" t="s">
        <v>81</v>
      </c>
      <c r="AY276" s="18" t="s">
        <v>149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34</v>
      </c>
      <c r="BK276" s="144">
        <f>ROUND(I276*H276,2)</f>
        <v>0</v>
      </c>
      <c r="BL276" s="18" t="s">
        <v>156</v>
      </c>
      <c r="BM276" s="143" t="s">
        <v>1053</v>
      </c>
    </row>
    <row r="277" spans="2:65" s="11" customFormat="1" ht="22.95" customHeight="1">
      <c r="B277" s="120"/>
      <c r="D277" s="121" t="s">
        <v>72</v>
      </c>
      <c r="E277" s="130" t="s">
        <v>620</v>
      </c>
      <c r="F277" s="130" t="s">
        <v>621</v>
      </c>
      <c r="I277" s="123"/>
      <c r="J277" s="131">
        <f>BK277</f>
        <v>0</v>
      </c>
      <c r="L277" s="120"/>
      <c r="M277" s="125"/>
      <c r="P277" s="126">
        <f>SUM(P278:P281)</f>
        <v>0</v>
      </c>
      <c r="R277" s="126">
        <f>SUM(R278:R281)</f>
        <v>0</v>
      </c>
      <c r="T277" s="127">
        <f>SUM(T278:T281)</f>
        <v>0</v>
      </c>
      <c r="AR277" s="121" t="s">
        <v>34</v>
      </c>
      <c r="AT277" s="128" t="s">
        <v>72</v>
      </c>
      <c r="AU277" s="128" t="s">
        <v>34</v>
      </c>
      <c r="AY277" s="121" t="s">
        <v>149</v>
      </c>
      <c r="BK277" s="129">
        <f>SUM(BK278:BK281)</f>
        <v>0</v>
      </c>
    </row>
    <row r="278" spans="2:65" s="1" customFormat="1" ht="49.2" customHeight="1">
      <c r="B278" s="33"/>
      <c r="C278" s="132" t="s">
        <v>474</v>
      </c>
      <c r="D278" s="132" t="s">
        <v>151</v>
      </c>
      <c r="E278" s="133" t="s">
        <v>1054</v>
      </c>
      <c r="F278" s="134" t="s">
        <v>1055</v>
      </c>
      <c r="G278" s="135" t="s">
        <v>267</v>
      </c>
      <c r="H278" s="136">
        <v>160.80799999999999</v>
      </c>
      <c r="I278" s="137"/>
      <c r="J278" s="138">
        <f>ROUND(I278*H278,2)</f>
        <v>0</v>
      </c>
      <c r="K278" s="134" t="s">
        <v>155</v>
      </c>
      <c r="L278" s="33"/>
      <c r="M278" s="139" t="s">
        <v>19</v>
      </c>
      <c r="N278" s="140" t="s">
        <v>44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156</v>
      </c>
      <c r="AT278" s="143" t="s">
        <v>151</v>
      </c>
      <c r="AU278" s="143" t="s">
        <v>81</v>
      </c>
      <c r="AY278" s="18" t="s">
        <v>149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34</v>
      </c>
      <c r="BK278" s="144">
        <f>ROUND(I278*H278,2)</f>
        <v>0</v>
      </c>
      <c r="BL278" s="18" t="s">
        <v>156</v>
      </c>
      <c r="BM278" s="143" t="s">
        <v>1056</v>
      </c>
    </row>
    <row r="279" spans="2:65" s="1" customFormat="1">
      <c r="B279" s="33"/>
      <c r="D279" s="145" t="s">
        <v>158</v>
      </c>
      <c r="F279" s="146" t="s">
        <v>1057</v>
      </c>
      <c r="I279" s="147"/>
      <c r="L279" s="33"/>
      <c r="M279" s="148"/>
      <c r="T279" s="52"/>
      <c r="AT279" s="18" t="s">
        <v>158</v>
      </c>
      <c r="AU279" s="18" t="s">
        <v>81</v>
      </c>
    </row>
    <row r="280" spans="2:65" s="1" customFormat="1" ht="55.5" customHeight="1">
      <c r="B280" s="33"/>
      <c r="C280" s="132" t="s">
        <v>481</v>
      </c>
      <c r="D280" s="132" t="s">
        <v>151</v>
      </c>
      <c r="E280" s="133" t="s">
        <v>1058</v>
      </c>
      <c r="F280" s="134" t="s">
        <v>1059</v>
      </c>
      <c r="G280" s="135" t="s">
        <v>267</v>
      </c>
      <c r="H280" s="136">
        <v>160.80799999999999</v>
      </c>
      <c r="I280" s="137"/>
      <c r="J280" s="138">
        <f>ROUND(I280*H280,2)</f>
        <v>0</v>
      </c>
      <c r="K280" s="134" t="s">
        <v>155</v>
      </c>
      <c r="L280" s="33"/>
      <c r="M280" s="139" t="s">
        <v>19</v>
      </c>
      <c r="N280" s="140" t="s">
        <v>44</v>
      </c>
      <c r="P280" s="141">
        <f>O280*H280</f>
        <v>0</v>
      </c>
      <c r="Q280" s="141">
        <v>0</v>
      </c>
      <c r="R280" s="141">
        <f>Q280*H280</f>
        <v>0</v>
      </c>
      <c r="S280" s="141">
        <v>0</v>
      </c>
      <c r="T280" s="142">
        <f>S280*H280</f>
        <v>0</v>
      </c>
      <c r="AR280" s="143" t="s">
        <v>156</v>
      </c>
      <c r="AT280" s="143" t="s">
        <v>151</v>
      </c>
      <c r="AU280" s="143" t="s">
        <v>81</v>
      </c>
      <c r="AY280" s="18" t="s">
        <v>149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34</v>
      </c>
      <c r="BK280" s="144">
        <f>ROUND(I280*H280,2)</f>
        <v>0</v>
      </c>
      <c r="BL280" s="18" t="s">
        <v>156</v>
      </c>
      <c r="BM280" s="143" t="s">
        <v>1060</v>
      </c>
    </row>
    <row r="281" spans="2:65" s="1" customFormat="1">
      <c r="B281" s="33"/>
      <c r="D281" s="145" t="s">
        <v>158</v>
      </c>
      <c r="F281" s="146" t="s">
        <v>1061</v>
      </c>
      <c r="I281" s="147"/>
      <c r="L281" s="33"/>
      <c r="M281" s="148"/>
      <c r="T281" s="52"/>
      <c r="AT281" s="18" t="s">
        <v>158</v>
      </c>
      <c r="AU281" s="18" t="s">
        <v>81</v>
      </c>
    </row>
    <row r="282" spans="2:65" s="11" customFormat="1" ht="25.95" customHeight="1">
      <c r="B282" s="120"/>
      <c r="D282" s="121" t="s">
        <v>72</v>
      </c>
      <c r="E282" s="122" t="s">
        <v>1062</v>
      </c>
      <c r="F282" s="122" t="s">
        <v>1063</v>
      </c>
      <c r="I282" s="123"/>
      <c r="J282" s="124">
        <f>BK282</f>
        <v>0</v>
      </c>
      <c r="L282" s="120"/>
      <c r="M282" s="125"/>
      <c r="P282" s="126">
        <f>P283</f>
        <v>0</v>
      </c>
      <c r="R282" s="126">
        <f>R283</f>
        <v>0</v>
      </c>
      <c r="T282" s="127">
        <f>T283</f>
        <v>0</v>
      </c>
      <c r="AR282" s="121" t="s">
        <v>181</v>
      </c>
      <c r="AT282" s="128" t="s">
        <v>72</v>
      </c>
      <c r="AU282" s="128" t="s">
        <v>73</v>
      </c>
      <c r="AY282" s="121" t="s">
        <v>149</v>
      </c>
      <c r="BK282" s="129">
        <f>BK283</f>
        <v>0</v>
      </c>
    </row>
    <row r="283" spans="2:65" s="11" customFormat="1" ht="22.95" customHeight="1">
      <c r="B283" s="120"/>
      <c r="D283" s="121" t="s">
        <v>72</v>
      </c>
      <c r="E283" s="130" t="s">
        <v>1064</v>
      </c>
      <c r="F283" s="130" t="s">
        <v>1065</v>
      </c>
      <c r="I283" s="123"/>
      <c r="J283" s="131">
        <f>BK283</f>
        <v>0</v>
      </c>
      <c r="L283" s="120"/>
      <c r="M283" s="125"/>
      <c r="P283" s="126">
        <f>SUM(P284:P285)</f>
        <v>0</v>
      </c>
      <c r="R283" s="126">
        <f>SUM(R284:R285)</f>
        <v>0</v>
      </c>
      <c r="T283" s="127">
        <f>SUM(T284:T285)</f>
        <v>0</v>
      </c>
      <c r="AR283" s="121" t="s">
        <v>181</v>
      </c>
      <c r="AT283" s="128" t="s">
        <v>72</v>
      </c>
      <c r="AU283" s="128" t="s">
        <v>34</v>
      </c>
      <c r="AY283" s="121" t="s">
        <v>149</v>
      </c>
      <c r="BK283" s="129">
        <f>SUM(BK284:BK285)</f>
        <v>0</v>
      </c>
    </row>
    <row r="284" spans="2:65" s="1" customFormat="1" ht="16.5" customHeight="1">
      <c r="B284" s="33"/>
      <c r="C284" s="132" t="s">
        <v>485</v>
      </c>
      <c r="D284" s="132" t="s">
        <v>151</v>
      </c>
      <c r="E284" s="133" t="s">
        <v>1066</v>
      </c>
      <c r="F284" s="134" t="s">
        <v>1073</v>
      </c>
      <c r="G284" s="135" t="s">
        <v>1068</v>
      </c>
      <c r="H284" s="136">
        <f>J94/100</f>
        <v>0</v>
      </c>
      <c r="I284" s="138">
        <v>-60.24</v>
      </c>
      <c r="J284" s="138">
        <f>ROUND(I284*H284,2)</f>
        <v>0</v>
      </c>
      <c r="K284" s="134" t="s">
        <v>155</v>
      </c>
      <c r="L284" s="33"/>
      <c r="M284" s="139" t="s">
        <v>19</v>
      </c>
      <c r="N284" s="140" t="s">
        <v>44</v>
      </c>
      <c r="P284" s="141">
        <f>O284*H284</f>
        <v>0</v>
      </c>
      <c r="Q284" s="141">
        <v>0</v>
      </c>
      <c r="R284" s="141">
        <f>Q284*H284</f>
        <v>0</v>
      </c>
      <c r="S284" s="141">
        <v>0</v>
      </c>
      <c r="T284" s="142">
        <f>S284*H284</f>
        <v>0</v>
      </c>
      <c r="AR284" s="143" t="s">
        <v>1069</v>
      </c>
      <c r="AT284" s="143" t="s">
        <v>151</v>
      </c>
      <c r="AU284" s="143" t="s">
        <v>81</v>
      </c>
      <c r="AY284" s="18" t="s">
        <v>149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8" t="s">
        <v>34</v>
      </c>
      <c r="BK284" s="144">
        <f>ROUND(I284*H284,2)</f>
        <v>0</v>
      </c>
      <c r="BL284" s="18" t="s">
        <v>1069</v>
      </c>
      <c r="BM284" s="143" t="s">
        <v>1070</v>
      </c>
    </row>
    <row r="285" spans="2:65" s="1" customFormat="1">
      <c r="B285" s="33"/>
      <c r="D285" s="145" t="s">
        <v>158</v>
      </c>
      <c r="F285" s="146" t="s">
        <v>1071</v>
      </c>
      <c r="I285" s="147"/>
      <c r="L285" s="33"/>
      <c r="M285" s="187"/>
      <c r="N285" s="188"/>
      <c r="O285" s="188"/>
      <c r="P285" s="188"/>
      <c r="Q285" s="188"/>
      <c r="R285" s="188"/>
      <c r="S285" s="188"/>
      <c r="T285" s="189"/>
      <c r="AT285" s="18" t="s">
        <v>158</v>
      </c>
      <c r="AU285" s="18" t="s">
        <v>81</v>
      </c>
    </row>
    <row r="286" spans="2:65" s="1" customFormat="1" ht="6.9" customHeight="1">
      <c r="B286" s="41"/>
      <c r="C286" s="42"/>
      <c r="D286" s="42"/>
      <c r="E286" s="42"/>
      <c r="F286" s="42"/>
      <c r="G286" s="42"/>
      <c r="H286" s="42"/>
      <c r="I286" s="42"/>
      <c r="J286" s="42"/>
      <c r="K286" s="42"/>
      <c r="L286" s="33"/>
    </row>
  </sheetData>
  <sheetProtection algorithmName="SHA-512" hashValue="fFcW2gQ/7mYnpflSAOHk6FrXwbsN0glFDECqFDx2kwbaz/ekARb/EdAVmbhynh/D/VWLJVMyZJNo9nH6YJiReA==" saltValue="LB6yi1HZGAXmOitpMzk4PA==" spinCount="100000" sheet="1" objects="1" scenarios="1" formatColumns="0" formatRows="0" autoFilter="0"/>
  <autoFilter ref="C92:K285" xr:uid="{00000000-0009-0000-0000-000006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600-000000000000}"/>
    <hyperlink ref="F104" r:id="rId2" xr:uid="{00000000-0004-0000-0600-000001000000}"/>
    <hyperlink ref="F106" r:id="rId3" xr:uid="{00000000-0004-0000-0600-000002000000}"/>
    <hyperlink ref="F113" r:id="rId4" xr:uid="{00000000-0004-0000-0600-000003000000}"/>
    <hyperlink ref="F115" r:id="rId5" xr:uid="{00000000-0004-0000-0600-000004000000}"/>
    <hyperlink ref="F122" r:id="rId6" xr:uid="{00000000-0004-0000-0600-000005000000}"/>
    <hyperlink ref="F124" r:id="rId7" xr:uid="{00000000-0004-0000-0600-000006000000}"/>
    <hyperlink ref="F126" r:id="rId8" xr:uid="{00000000-0004-0000-0600-000007000000}"/>
    <hyperlink ref="F131" r:id="rId9" xr:uid="{00000000-0004-0000-0600-000008000000}"/>
    <hyperlink ref="F138" r:id="rId10" xr:uid="{00000000-0004-0000-0600-000009000000}"/>
    <hyperlink ref="F142" r:id="rId11" xr:uid="{00000000-0004-0000-0600-00000A000000}"/>
    <hyperlink ref="F151" r:id="rId12" xr:uid="{00000000-0004-0000-0600-00000B000000}"/>
    <hyperlink ref="F154" r:id="rId13" xr:uid="{00000000-0004-0000-0600-00000C000000}"/>
    <hyperlink ref="F159" r:id="rId14" xr:uid="{00000000-0004-0000-0600-00000D000000}"/>
    <hyperlink ref="F162" r:id="rId15" xr:uid="{00000000-0004-0000-0600-00000E000000}"/>
    <hyperlink ref="F167" r:id="rId16" xr:uid="{00000000-0004-0000-0600-00000F000000}"/>
    <hyperlink ref="F169" r:id="rId17" xr:uid="{00000000-0004-0000-0600-000010000000}"/>
    <hyperlink ref="F181" r:id="rId18" xr:uid="{00000000-0004-0000-0600-000011000000}"/>
    <hyperlink ref="F184" r:id="rId19" xr:uid="{00000000-0004-0000-0600-000012000000}"/>
    <hyperlink ref="F191" r:id="rId20" xr:uid="{00000000-0004-0000-0600-000013000000}"/>
    <hyperlink ref="F197" r:id="rId21" xr:uid="{00000000-0004-0000-0600-000014000000}"/>
    <hyperlink ref="F205" r:id="rId22" xr:uid="{00000000-0004-0000-0600-000015000000}"/>
    <hyperlink ref="F209" r:id="rId23" xr:uid="{00000000-0004-0000-0600-000016000000}"/>
    <hyperlink ref="F211" r:id="rId24" xr:uid="{00000000-0004-0000-0600-000017000000}"/>
    <hyperlink ref="F213" r:id="rId25" xr:uid="{00000000-0004-0000-0600-000018000000}"/>
    <hyperlink ref="F215" r:id="rId26" xr:uid="{00000000-0004-0000-0600-000019000000}"/>
    <hyperlink ref="F217" r:id="rId27" xr:uid="{00000000-0004-0000-0600-00001A000000}"/>
    <hyperlink ref="F219" r:id="rId28" xr:uid="{00000000-0004-0000-0600-00001B000000}"/>
    <hyperlink ref="F225" r:id="rId29" xr:uid="{00000000-0004-0000-0600-00001C000000}"/>
    <hyperlink ref="F227" r:id="rId30" xr:uid="{00000000-0004-0000-0600-00001D000000}"/>
    <hyperlink ref="F230" r:id="rId31" xr:uid="{00000000-0004-0000-0600-00001E000000}"/>
    <hyperlink ref="F239" r:id="rId32" xr:uid="{00000000-0004-0000-0600-00001F000000}"/>
    <hyperlink ref="F242" r:id="rId33" xr:uid="{00000000-0004-0000-0600-000020000000}"/>
    <hyperlink ref="F247" r:id="rId34" xr:uid="{00000000-0004-0000-0600-000021000000}"/>
    <hyperlink ref="F252" r:id="rId35" xr:uid="{00000000-0004-0000-0600-000022000000}"/>
    <hyperlink ref="F255" r:id="rId36" xr:uid="{00000000-0004-0000-0600-000023000000}"/>
    <hyperlink ref="F257" r:id="rId37" xr:uid="{00000000-0004-0000-0600-000024000000}"/>
    <hyperlink ref="F261" r:id="rId38" xr:uid="{00000000-0004-0000-0600-000025000000}"/>
    <hyperlink ref="F264" r:id="rId39" xr:uid="{00000000-0004-0000-0600-000026000000}"/>
    <hyperlink ref="F268" r:id="rId40" xr:uid="{00000000-0004-0000-0600-000027000000}"/>
    <hyperlink ref="F270" r:id="rId41" xr:uid="{00000000-0004-0000-0600-000028000000}"/>
    <hyperlink ref="F272" r:id="rId42" xr:uid="{00000000-0004-0000-0600-000029000000}"/>
    <hyperlink ref="F279" r:id="rId43" xr:uid="{00000000-0004-0000-0600-00002A000000}"/>
    <hyperlink ref="F281" r:id="rId44" xr:uid="{00000000-0004-0000-0600-00002B000000}"/>
    <hyperlink ref="F285" r:id="rId45" xr:uid="{00000000-0004-0000-0600-00002C000000}"/>
  </hyperlinks>
  <pageMargins left="0.39374999999999999" right="0.39374999999999999" top="0.39374999999999999" bottom="0.39374999999999999" header="0" footer="0"/>
  <pageSetup paperSize="9" fitToHeight="100" orientation="portrait" blackAndWhite="1" r:id="rId46"/>
  <headerFooter>
    <oddFooter>&amp;CStrana &amp;P z &amp;N</oddFooter>
  </headerFooter>
  <drawing r:id="rId4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113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1" t="s">
        <v>1074</v>
      </c>
      <c r="F9" s="310"/>
      <c r="G9" s="310"/>
      <c r="H9" s="310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274" t="s">
        <v>1075</v>
      </c>
      <c r="F11" s="310"/>
      <c r="G11" s="310"/>
      <c r="H11" s="310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3" t="str">
        <f>'Rekapitulace stavby'!E14</f>
        <v>Vyplň údaj</v>
      </c>
      <c r="F20" s="284"/>
      <c r="G20" s="284"/>
      <c r="H20" s="284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Martin Lang</v>
      </c>
      <c r="I26" s="28" t="s">
        <v>28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289" t="s">
        <v>19</v>
      </c>
      <c r="F29" s="289"/>
      <c r="G29" s="289"/>
      <c r="H29" s="289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ROUND(J87,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ROUND((SUM(BE87:BE181)),  0)</f>
        <v>0</v>
      </c>
      <c r="I35" s="94">
        <v>0.21</v>
      </c>
      <c r="J35" s="82">
        <f>ROUND(((SUM(BE87:BE181))*I35),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ROUND((SUM(BF87:BF181)),  0)</f>
        <v>0</v>
      </c>
      <c r="I36" s="94">
        <v>0.15</v>
      </c>
      <c r="J36" s="82">
        <f>ROUND(((SUM(BF87:BF181))*I36),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ROUND((SUM(BG87:BG181)),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ROUND((SUM(BH87:BH181)),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ROUND((SUM(BI87:BI181)),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1" t="str">
        <f>E7</f>
        <v>Výstavba chodníků - ul.Hlavní a Korycanská, Veliká Ves</v>
      </c>
      <c r="F50" s="312"/>
      <c r="G50" s="312"/>
      <c r="H50" s="312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1" t="s">
        <v>1074</v>
      </c>
      <c r="F52" s="310"/>
      <c r="G52" s="310"/>
      <c r="H52" s="310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274" t="str">
        <f>E11</f>
        <v>400-1 - VO ul. Korycanská</v>
      </c>
      <c r="F54" s="310"/>
      <c r="G54" s="310"/>
      <c r="H54" s="310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J87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1076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95" customHeight="1">
      <c r="B65" s="108"/>
      <c r="D65" s="109" t="s">
        <v>1077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3"/>
    </row>
    <row r="71" spans="2:12" s="1" customFormat="1" ht="6.9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3"/>
    </row>
    <row r="72" spans="2:12" s="1" customFormat="1" ht="24.9" customHeight="1">
      <c r="B72" s="33"/>
      <c r="C72" s="22" t="s">
        <v>134</v>
      </c>
      <c r="L72" s="33"/>
    </row>
    <row r="73" spans="2:12" s="1" customFormat="1" ht="6.9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11" t="str">
        <f>E7</f>
        <v>Výstavba chodníků - ul.Hlavní a Korycanská, Veliká Ves</v>
      </c>
      <c r="F75" s="312"/>
      <c r="G75" s="312"/>
      <c r="H75" s="312"/>
      <c r="L75" s="33"/>
    </row>
    <row r="76" spans="2:12" ht="12" customHeight="1">
      <c r="B76" s="21"/>
      <c r="C76" s="28" t="s">
        <v>118</v>
      </c>
      <c r="L76" s="21"/>
    </row>
    <row r="77" spans="2:12" s="1" customFormat="1" ht="16.5" customHeight="1">
      <c r="B77" s="33"/>
      <c r="E77" s="311" t="s">
        <v>1074</v>
      </c>
      <c r="F77" s="310"/>
      <c r="G77" s="310"/>
      <c r="H77" s="310"/>
      <c r="L77" s="33"/>
    </row>
    <row r="78" spans="2:12" s="1" customFormat="1" ht="12" customHeight="1">
      <c r="B78" s="33"/>
      <c r="C78" s="28" t="s">
        <v>120</v>
      </c>
      <c r="L78" s="33"/>
    </row>
    <row r="79" spans="2:12" s="1" customFormat="1" ht="16.5" customHeight="1">
      <c r="B79" s="33"/>
      <c r="E79" s="274" t="str">
        <f>E11</f>
        <v>400-1 - VO ul. Korycanská</v>
      </c>
      <c r="F79" s="310"/>
      <c r="G79" s="310"/>
      <c r="H79" s="310"/>
      <c r="L79" s="33"/>
    </row>
    <row r="80" spans="2:12" s="1" customFormat="1" ht="6.9" customHeight="1">
      <c r="B80" s="33"/>
      <c r="L80" s="33"/>
    </row>
    <row r="81" spans="2:65" s="1" customFormat="1" ht="12" customHeight="1">
      <c r="B81" s="33"/>
      <c r="C81" s="28" t="s">
        <v>21</v>
      </c>
      <c r="F81" s="26" t="str">
        <f>F14</f>
        <v xml:space="preserve"> </v>
      </c>
      <c r="I81" s="28" t="s">
        <v>23</v>
      </c>
      <c r="J81" s="49" t="str">
        <f>IF(J14="","",J14)</f>
        <v>8. 9. 2022</v>
      </c>
      <c r="L81" s="33"/>
    </row>
    <row r="82" spans="2:65" s="1" customFormat="1" ht="6.9" customHeight="1">
      <c r="B82" s="33"/>
      <c r="L82" s="33"/>
    </row>
    <row r="83" spans="2:65" s="1" customFormat="1" ht="25.65" customHeight="1">
      <c r="B83" s="33"/>
      <c r="C83" s="28" t="s">
        <v>25</v>
      </c>
      <c r="F83" s="26" t="str">
        <f>E17</f>
        <v>Obec Veliká Ves</v>
      </c>
      <c r="I83" s="28" t="s">
        <v>31</v>
      </c>
      <c r="J83" s="31" t="str">
        <f>E23</f>
        <v>LINEA FERRA s.r.o., Vít Kovářík</v>
      </c>
      <c r="L83" s="33"/>
    </row>
    <row r="84" spans="2:65" s="1" customFormat="1" ht="15.15" customHeight="1">
      <c r="B84" s="33"/>
      <c r="C84" s="28" t="s">
        <v>29</v>
      </c>
      <c r="F84" s="26" t="str">
        <f>IF(E20="","",E20)</f>
        <v>Vyplň údaj</v>
      </c>
      <c r="I84" s="28" t="s">
        <v>35</v>
      </c>
      <c r="J84" s="31" t="str">
        <f>E26</f>
        <v>Martin Lang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135</v>
      </c>
      <c r="D86" s="114" t="s">
        <v>58</v>
      </c>
      <c r="E86" s="114" t="s">
        <v>54</v>
      </c>
      <c r="F86" s="114" t="s">
        <v>55</v>
      </c>
      <c r="G86" s="114" t="s">
        <v>136</v>
      </c>
      <c r="H86" s="114" t="s">
        <v>137</v>
      </c>
      <c r="I86" s="114" t="s">
        <v>138</v>
      </c>
      <c r="J86" s="114" t="s">
        <v>124</v>
      </c>
      <c r="K86" s="115" t="s">
        <v>139</v>
      </c>
      <c r="L86" s="112"/>
      <c r="M86" s="55" t="s">
        <v>19</v>
      </c>
      <c r="N86" s="56" t="s">
        <v>43</v>
      </c>
      <c r="O86" s="56" t="s">
        <v>140</v>
      </c>
      <c r="P86" s="56" t="s">
        <v>141</v>
      </c>
      <c r="Q86" s="56" t="s">
        <v>142</v>
      </c>
      <c r="R86" s="56" t="s">
        <v>143</v>
      </c>
      <c r="S86" s="56" t="s">
        <v>144</v>
      </c>
      <c r="T86" s="57" t="s">
        <v>145</v>
      </c>
    </row>
    <row r="87" spans="2:65" s="1" customFormat="1" ht="22.95" customHeight="1">
      <c r="B87" s="33"/>
      <c r="C87" s="60" t="s">
        <v>146</v>
      </c>
      <c r="J87" s="116">
        <f>BK87</f>
        <v>0</v>
      </c>
      <c r="L87" s="33"/>
      <c r="M87" s="58"/>
      <c r="N87" s="50"/>
      <c r="O87" s="50"/>
      <c r="P87" s="117">
        <f>P88</f>
        <v>0</v>
      </c>
      <c r="Q87" s="50"/>
      <c r="R87" s="117">
        <f>R88</f>
        <v>0.87671600000000005</v>
      </c>
      <c r="S87" s="50"/>
      <c r="T87" s="118">
        <f>T88</f>
        <v>0</v>
      </c>
      <c r="AT87" s="18" t="s">
        <v>72</v>
      </c>
      <c r="AU87" s="18" t="s">
        <v>125</v>
      </c>
      <c r="BK87" s="119">
        <f>BK88</f>
        <v>0</v>
      </c>
    </row>
    <row r="88" spans="2:65" s="11" customFormat="1" ht="25.95" customHeight="1">
      <c r="B88" s="120"/>
      <c r="D88" s="121" t="s">
        <v>72</v>
      </c>
      <c r="E88" s="122" t="s">
        <v>292</v>
      </c>
      <c r="F88" s="122" t="s">
        <v>1078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0.87671600000000005</v>
      </c>
      <c r="T88" s="127">
        <f>T89</f>
        <v>0</v>
      </c>
      <c r="AR88" s="121" t="s">
        <v>169</v>
      </c>
      <c r="AT88" s="128" t="s">
        <v>72</v>
      </c>
      <c r="AU88" s="128" t="s">
        <v>73</v>
      </c>
      <c r="AY88" s="121" t="s">
        <v>149</v>
      </c>
      <c r="BK88" s="129">
        <f>BK89</f>
        <v>0</v>
      </c>
    </row>
    <row r="89" spans="2:65" s="11" customFormat="1" ht="22.95" customHeight="1">
      <c r="B89" s="120"/>
      <c r="D89" s="121" t="s">
        <v>72</v>
      </c>
      <c r="E89" s="130" t="s">
        <v>1079</v>
      </c>
      <c r="F89" s="130" t="s">
        <v>1080</v>
      </c>
      <c r="I89" s="123"/>
      <c r="J89" s="131">
        <f>BK89</f>
        <v>0</v>
      </c>
      <c r="L89" s="120"/>
      <c r="M89" s="125"/>
      <c r="P89" s="126">
        <f>SUM(P90:P181)</f>
        <v>0</v>
      </c>
      <c r="R89" s="126">
        <f>SUM(R90:R181)</f>
        <v>0.87671600000000005</v>
      </c>
      <c r="T89" s="127">
        <f>SUM(T90:T181)</f>
        <v>0</v>
      </c>
      <c r="AR89" s="121" t="s">
        <v>169</v>
      </c>
      <c r="AT89" s="128" t="s">
        <v>72</v>
      </c>
      <c r="AU89" s="128" t="s">
        <v>34</v>
      </c>
      <c r="AY89" s="121" t="s">
        <v>149</v>
      </c>
      <c r="BK89" s="129">
        <f>SUM(BK90:BK181)</f>
        <v>0</v>
      </c>
    </row>
    <row r="90" spans="2:65" s="1" customFormat="1" ht="16.5" customHeight="1">
      <c r="B90" s="33"/>
      <c r="C90" s="132" t="s">
        <v>34</v>
      </c>
      <c r="D90" s="132" t="s">
        <v>151</v>
      </c>
      <c r="E90" s="133" t="s">
        <v>1081</v>
      </c>
      <c r="F90" s="134" t="s">
        <v>1082</v>
      </c>
      <c r="G90" s="135" t="s">
        <v>1083</v>
      </c>
      <c r="H90" s="136">
        <v>3</v>
      </c>
      <c r="I90" s="137"/>
      <c r="J90" s="138">
        <f>ROUND(I90*H90,2)</f>
        <v>0</v>
      </c>
      <c r="K90" s="134" t="s">
        <v>19</v>
      </c>
      <c r="L90" s="33"/>
      <c r="M90" s="139" t="s">
        <v>19</v>
      </c>
      <c r="N90" s="140" t="s">
        <v>44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156</v>
      </c>
      <c r="AT90" s="143" t="s">
        <v>151</v>
      </c>
      <c r="AU90" s="143" t="s">
        <v>81</v>
      </c>
      <c r="AY90" s="18" t="s">
        <v>149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34</v>
      </c>
      <c r="BK90" s="144">
        <f>ROUND(I90*H90,2)</f>
        <v>0</v>
      </c>
      <c r="BL90" s="18" t="s">
        <v>156</v>
      </c>
      <c r="BM90" s="143" t="s">
        <v>81</v>
      </c>
    </row>
    <row r="91" spans="2:65" s="1" customFormat="1" ht="16.5" customHeight="1">
      <c r="B91" s="33"/>
      <c r="C91" s="177" t="s">
        <v>81</v>
      </c>
      <c r="D91" s="177" t="s">
        <v>292</v>
      </c>
      <c r="E91" s="178" t="s">
        <v>1084</v>
      </c>
      <c r="F91" s="179" t="s">
        <v>1085</v>
      </c>
      <c r="G91" s="180" t="s">
        <v>1083</v>
      </c>
      <c r="H91" s="181">
        <v>3</v>
      </c>
      <c r="I91" s="182"/>
      <c r="J91" s="183">
        <f>ROUND(I91*H91,2)</f>
        <v>0</v>
      </c>
      <c r="K91" s="179" t="s">
        <v>19</v>
      </c>
      <c r="L91" s="184"/>
      <c r="M91" s="185" t="s">
        <v>19</v>
      </c>
      <c r="N91" s="186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206</v>
      </c>
      <c r="AT91" s="143" t="s">
        <v>292</v>
      </c>
      <c r="AU91" s="143" t="s">
        <v>81</v>
      </c>
      <c r="AY91" s="18" t="s">
        <v>149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34</v>
      </c>
      <c r="BK91" s="144">
        <f>ROUND(I91*H91,2)</f>
        <v>0</v>
      </c>
      <c r="BL91" s="18" t="s">
        <v>156</v>
      </c>
      <c r="BM91" s="143" t="s">
        <v>156</v>
      </c>
    </row>
    <row r="92" spans="2:65" s="1" customFormat="1" ht="16.5" customHeight="1">
      <c r="B92" s="33"/>
      <c r="C92" s="132" t="s">
        <v>169</v>
      </c>
      <c r="D92" s="132" t="s">
        <v>151</v>
      </c>
      <c r="E92" s="133" t="s">
        <v>1086</v>
      </c>
      <c r="F92" s="134" t="s">
        <v>1087</v>
      </c>
      <c r="G92" s="135" t="s">
        <v>457</v>
      </c>
      <c r="H92" s="136">
        <v>6</v>
      </c>
      <c r="I92" s="137"/>
      <c r="J92" s="138">
        <f>ROUND(I92*H92,2)</f>
        <v>0</v>
      </c>
      <c r="K92" s="134" t="s">
        <v>19</v>
      </c>
      <c r="L92" s="33"/>
      <c r="M92" s="139" t="s">
        <v>19</v>
      </c>
      <c r="N92" s="140" t="s">
        <v>44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156</v>
      </c>
      <c r="AT92" s="143" t="s">
        <v>151</v>
      </c>
      <c r="AU92" s="143" t="s">
        <v>81</v>
      </c>
      <c r="AY92" s="18" t="s">
        <v>149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34</v>
      </c>
      <c r="BK92" s="144">
        <f>ROUND(I92*H92,2)</f>
        <v>0</v>
      </c>
      <c r="BL92" s="18" t="s">
        <v>156</v>
      </c>
      <c r="BM92" s="143" t="s">
        <v>193</v>
      </c>
    </row>
    <row r="93" spans="2:65" s="1" customFormat="1" ht="16.5" customHeight="1">
      <c r="B93" s="33"/>
      <c r="C93" s="177" t="s">
        <v>156</v>
      </c>
      <c r="D93" s="177" t="s">
        <v>292</v>
      </c>
      <c r="E93" s="178" t="s">
        <v>1088</v>
      </c>
      <c r="F93" s="179" t="s">
        <v>1089</v>
      </c>
      <c r="G93" s="180" t="s">
        <v>457</v>
      </c>
      <c r="H93" s="181">
        <v>6</v>
      </c>
      <c r="I93" s="182"/>
      <c r="J93" s="183">
        <f>ROUND(I93*H93,2)</f>
        <v>0</v>
      </c>
      <c r="K93" s="179" t="s">
        <v>19</v>
      </c>
      <c r="L93" s="184"/>
      <c r="M93" s="185" t="s">
        <v>19</v>
      </c>
      <c r="N93" s="186" t="s">
        <v>44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206</v>
      </c>
      <c r="AT93" s="143" t="s">
        <v>292</v>
      </c>
      <c r="AU93" s="143" t="s">
        <v>81</v>
      </c>
      <c r="AY93" s="18" t="s">
        <v>149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34</v>
      </c>
      <c r="BK93" s="144">
        <f>ROUND(I93*H93,2)</f>
        <v>0</v>
      </c>
      <c r="BL93" s="18" t="s">
        <v>156</v>
      </c>
      <c r="BM93" s="143" t="s">
        <v>206</v>
      </c>
    </row>
    <row r="94" spans="2:65" s="1" customFormat="1" ht="49.2" customHeight="1">
      <c r="B94" s="33"/>
      <c r="C94" s="132" t="s">
        <v>181</v>
      </c>
      <c r="D94" s="132" t="s">
        <v>151</v>
      </c>
      <c r="E94" s="133" t="s">
        <v>1090</v>
      </c>
      <c r="F94" s="134" t="s">
        <v>1091</v>
      </c>
      <c r="G94" s="135" t="s">
        <v>457</v>
      </c>
      <c r="H94" s="136">
        <v>230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219</v>
      </c>
    </row>
    <row r="95" spans="2:65" s="1" customFormat="1">
      <c r="B95" s="33"/>
      <c r="D95" s="145" t="s">
        <v>158</v>
      </c>
      <c r="F95" s="146" t="s">
        <v>1092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" customFormat="1" ht="16.5" customHeight="1">
      <c r="B96" s="33"/>
      <c r="C96" s="177" t="s">
        <v>193</v>
      </c>
      <c r="D96" s="177" t="s">
        <v>292</v>
      </c>
      <c r="E96" s="178" t="s">
        <v>1093</v>
      </c>
      <c r="F96" s="179" t="s">
        <v>1094</v>
      </c>
      <c r="G96" s="180" t="s">
        <v>457</v>
      </c>
      <c r="H96" s="181">
        <v>230</v>
      </c>
      <c r="I96" s="182"/>
      <c r="J96" s="183">
        <f>ROUND(I96*H96,2)</f>
        <v>0</v>
      </c>
      <c r="K96" s="179" t="s">
        <v>19</v>
      </c>
      <c r="L96" s="184"/>
      <c r="M96" s="185" t="s">
        <v>19</v>
      </c>
      <c r="N96" s="186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206</v>
      </c>
      <c r="AT96" s="143" t="s">
        <v>292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233</v>
      </c>
    </row>
    <row r="97" spans="2:65" s="1" customFormat="1" ht="49.2" customHeight="1">
      <c r="B97" s="33"/>
      <c r="C97" s="132" t="s">
        <v>198</v>
      </c>
      <c r="D97" s="132" t="s">
        <v>151</v>
      </c>
      <c r="E97" s="133" t="s">
        <v>1095</v>
      </c>
      <c r="F97" s="134" t="s">
        <v>1096</v>
      </c>
      <c r="G97" s="135" t="s">
        <v>457</v>
      </c>
      <c r="H97" s="136">
        <v>54</v>
      </c>
      <c r="I97" s="137"/>
      <c r="J97" s="138">
        <f>ROUND(I97*H97,2)</f>
        <v>0</v>
      </c>
      <c r="K97" s="134" t="s">
        <v>155</v>
      </c>
      <c r="L97" s="33"/>
      <c r="M97" s="139" t="s">
        <v>19</v>
      </c>
      <c r="N97" s="140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156</v>
      </c>
      <c r="AT97" s="143" t="s">
        <v>151</v>
      </c>
      <c r="AU97" s="143" t="s">
        <v>81</v>
      </c>
      <c r="AY97" s="18" t="s">
        <v>149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34</v>
      </c>
      <c r="BK97" s="144">
        <f>ROUND(I97*H97,2)</f>
        <v>0</v>
      </c>
      <c r="BL97" s="18" t="s">
        <v>156</v>
      </c>
      <c r="BM97" s="143" t="s">
        <v>247</v>
      </c>
    </row>
    <row r="98" spans="2:65" s="1" customFormat="1">
      <c r="B98" s="33"/>
      <c r="D98" s="145" t="s">
        <v>158</v>
      </c>
      <c r="F98" s="146" t="s">
        <v>1097</v>
      </c>
      <c r="I98" s="147"/>
      <c r="L98" s="33"/>
      <c r="M98" s="148"/>
      <c r="T98" s="52"/>
      <c r="AT98" s="18" t="s">
        <v>158</v>
      </c>
      <c r="AU98" s="18" t="s">
        <v>81</v>
      </c>
    </row>
    <row r="99" spans="2:65" s="1" customFormat="1" ht="24.15" customHeight="1">
      <c r="B99" s="33"/>
      <c r="C99" s="177" t="s">
        <v>206</v>
      </c>
      <c r="D99" s="177" t="s">
        <v>292</v>
      </c>
      <c r="E99" s="178" t="s">
        <v>1098</v>
      </c>
      <c r="F99" s="179" t="s">
        <v>1099</v>
      </c>
      <c r="G99" s="180" t="s">
        <v>457</v>
      </c>
      <c r="H99" s="181">
        <v>54</v>
      </c>
      <c r="I99" s="182"/>
      <c r="J99" s="183">
        <f>ROUND(I99*H99,2)</f>
        <v>0</v>
      </c>
      <c r="K99" s="179" t="s">
        <v>155</v>
      </c>
      <c r="L99" s="184"/>
      <c r="M99" s="185" t="s">
        <v>19</v>
      </c>
      <c r="N99" s="186" t="s">
        <v>44</v>
      </c>
      <c r="P99" s="141">
        <f>O99*H99</f>
        <v>0</v>
      </c>
      <c r="Q99" s="141">
        <v>1.6000000000000001E-4</v>
      </c>
      <c r="R99" s="141">
        <f>Q99*H99</f>
        <v>8.6400000000000001E-3</v>
      </c>
      <c r="S99" s="141">
        <v>0</v>
      </c>
      <c r="T99" s="142">
        <f>S99*H99</f>
        <v>0</v>
      </c>
      <c r="AR99" s="143" t="s">
        <v>206</v>
      </c>
      <c r="AT99" s="143" t="s">
        <v>292</v>
      </c>
      <c r="AU99" s="143" t="s">
        <v>81</v>
      </c>
      <c r="AY99" s="18" t="s">
        <v>149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34</v>
      </c>
      <c r="BK99" s="144">
        <f>ROUND(I99*H99,2)</f>
        <v>0</v>
      </c>
      <c r="BL99" s="18" t="s">
        <v>156</v>
      </c>
      <c r="BM99" s="143" t="s">
        <v>259</v>
      </c>
    </row>
    <row r="100" spans="2:65" s="1" customFormat="1" ht="33" customHeight="1">
      <c r="B100" s="33"/>
      <c r="C100" s="132" t="s">
        <v>211</v>
      </c>
      <c r="D100" s="132" t="s">
        <v>151</v>
      </c>
      <c r="E100" s="133" t="s">
        <v>1100</v>
      </c>
      <c r="F100" s="134" t="s">
        <v>1101</v>
      </c>
      <c r="G100" s="135" t="s">
        <v>488</v>
      </c>
      <c r="H100" s="136">
        <v>12</v>
      </c>
      <c r="I100" s="137"/>
      <c r="J100" s="138">
        <f>ROUND(I100*H100,2)</f>
        <v>0</v>
      </c>
      <c r="K100" s="134" t="s">
        <v>155</v>
      </c>
      <c r="L100" s="33"/>
      <c r="M100" s="139" t="s">
        <v>19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156</v>
      </c>
      <c r="AT100" s="143" t="s">
        <v>151</v>
      </c>
      <c r="AU100" s="143" t="s">
        <v>81</v>
      </c>
      <c r="AY100" s="18" t="s">
        <v>149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34</v>
      </c>
      <c r="BK100" s="144">
        <f>ROUND(I100*H100,2)</f>
        <v>0</v>
      </c>
      <c r="BL100" s="18" t="s">
        <v>156</v>
      </c>
      <c r="BM100" s="143" t="s">
        <v>271</v>
      </c>
    </row>
    <row r="101" spans="2:65" s="1" customFormat="1">
      <c r="B101" s="33"/>
      <c r="D101" s="145" t="s">
        <v>158</v>
      </c>
      <c r="F101" s="146" t="s">
        <v>1102</v>
      </c>
      <c r="I101" s="147"/>
      <c r="L101" s="33"/>
      <c r="M101" s="148"/>
      <c r="T101" s="52"/>
      <c r="AT101" s="18" t="s">
        <v>158</v>
      </c>
      <c r="AU101" s="18" t="s">
        <v>81</v>
      </c>
    </row>
    <row r="102" spans="2:65" s="1" customFormat="1" ht="16.5" customHeight="1">
      <c r="B102" s="33"/>
      <c r="C102" s="177" t="s">
        <v>219</v>
      </c>
      <c r="D102" s="177" t="s">
        <v>292</v>
      </c>
      <c r="E102" s="178" t="s">
        <v>1103</v>
      </c>
      <c r="F102" s="179" t="s">
        <v>1104</v>
      </c>
      <c r="G102" s="180" t="s">
        <v>488</v>
      </c>
      <c r="H102" s="181">
        <v>12</v>
      </c>
      <c r="I102" s="182"/>
      <c r="J102" s="183">
        <f>ROUND(I102*H102,2)</f>
        <v>0</v>
      </c>
      <c r="K102" s="179" t="s">
        <v>19</v>
      </c>
      <c r="L102" s="184"/>
      <c r="M102" s="185" t="s">
        <v>19</v>
      </c>
      <c r="N102" s="186" t="s">
        <v>44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206</v>
      </c>
      <c r="AT102" s="143" t="s">
        <v>292</v>
      </c>
      <c r="AU102" s="143" t="s">
        <v>81</v>
      </c>
      <c r="AY102" s="18" t="s">
        <v>149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34</v>
      </c>
      <c r="BK102" s="144">
        <f>ROUND(I102*H102,2)</f>
        <v>0</v>
      </c>
      <c r="BL102" s="18" t="s">
        <v>156</v>
      </c>
      <c r="BM102" s="143" t="s">
        <v>287</v>
      </c>
    </row>
    <row r="103" spans="2:65" s="1" customFormat="1" ht="24.15" customHeight="1">
      <c r="B103" s="33"/>
      <c r="C103" s="132" t="s">
        <v>226</v>
      </c>
      <c r="D103" s="132" t="s">
        <v>151</v>
      </c>
      <c r="E103" s="133" t="s">
        <v>1105</v>
      </c>
      <c r="F103" s="134" t="s">
        <v>1106</v>
      </c>
      <c r="G103" s="135" t="s">
        <v>488</v>
      </c>
      <c r="H103" s="136">
        <v>12</v>
      </c>
      <c r="I103" s="137"/>
      <c r="J103" s="138">
        <f>ROUND(I103*H103,2)</f>
        <v>0</v>
      </c>
      <c r="K103" s="134" t="s">
        <v>19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296</v>
      </c>
    </row>
    <row r="104" spans="2:65" s="1" customFormat="1" ht="16.5" customHeight="1">
      <c r="B104" s="33"/>
      <c r="C104" s="177" t="s">
        <v>233</v>
      </c>
      <c r="D104" s="177" t="s">
        <v>292</v>
      </c>
      <c r="E104" s="178" t="s">
        <v>1107</v>
      </c>
      <c r="F104" s="179" t="s">
        <v>1108</v>
      </c>
      <c r="G104" s="180" t="s">
        <v>488</v>
      </c>
      <c r="H104" s="181">
        <v>12</v>
      </c>
      <c r="I104" s="182"/>
      <c r="J104" s="183">
        <f>ROUND(I104*H104,2)</f>
        <v>0</v>
      </c>
      <c r="K104" s="179" t="s">
        <v>19</v>
      </c>
      <c r="L104" s="184"/>
      <c r="M104" s="185" t="s">
        <v>19</v>
      </c>
      <c r="N104" s="186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206</v>
      </c>
      <c r="AT104" s="143" t="s">
        <v>292</v>
      </c>
      <c r="AU104" s="143" t="s">
        <v>81</v>
      </c>
      <c r="AY104" s="18" t="s">
        <v>149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34</v>
      </c>
      <c r="BK104" s="144">
        <f>ROUND(I104*H104,2)</f>
        <v>0</v>
      </c>
      <c r="BL104" s="18" t="s">
        <v>156</v>
      </c>
      <c r="BM104" s="143" t="s">
        <v>307</v>
      </c>
    </row>
    <row r="105" spans="2:65" s="1" customFormat="1" ht="55.5" customHeight="1">
      <c r="B105" s="33"/>
      <c r="C105" s="132" t="s">
        <v>239</v>
      </c>
      <c r="D105" s="132" t="s">
        <v>151</v>
      </c>
      <c r="E105" s="133" t="s">
        <v>1109</v>
      </c>
      <c r="F105" s="134" t="s">
        <v>1110</v>
      </c>
      <c r="G105" s="135" t="s">
        <v>457</v>
      </c>
      <c r="H105" s="136">
        <v>230</v>
      </c>
      <c r="I105" s="137"/>
      <c r="J105" s="138">
        <f>ROUND(I105*H105,2)</f>
        <v>0</v>
      </c>
      <c r="K105" s="134" t="s">
        <v>155</v>
      </c>
      <c r="L105" s="33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156</v>
      </c>
      <c r="AT105" s="143" t="s">
        <v>151</v>
      </c>
      <c r="AU105" s="143" t="s">
        <v>81</v>
      </c>
      <c r="AY105" s="18" t="s">
        <v>149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34</v>
      </c>
      <c r="BK105" s="144">
        <f>ROUND(I105*H105,2)</f>
        <v>0</v>
      </c>
      <c r="BL105" s="18" t="s">
        <v>156</v>
      </c>
      <c r="BM105" s="143" t="s">
        <v>318</v>
      </c>
    </row>
    <row r="106" spans="2:65" s="1" customFormat="1">
      <c r="B106" s="33"/>
      <c r="D106" s="145" t="s">
        <v>158</v>
      </c>
      <c r="F106" s="146" t="s">
        <v>1111</v>
      </c>
      <c r="I106" s="147"/>
      <c r="L106" s="33"/>
      <c r="M106" s="148"/>
      <c r="T106" s="52"/>
      <c r="AT106" s="18" t="s">
        <v>158</v>
      </c>
      <c r="AU106" s="18" t="s">
        <v>81</v>
      </c>
    </row>
    <row r="107" spans="2:65" s="1" customFormat="1" ht="24.15" customHeight="1">
      <c r="B107" s="33"/>
      <c r="C107" s="177" t="s">
        <v>247</v>
      </c>
      <c r="D107" s="177" t="s">
        <v>292</v>
      </c>
      <c r="E107" s="178" t="s">
        <v>1112</v>
      </c>
      <c r="F107" s="179" t="s">
        <v>1113</v>
      </c>
      <c r="G107" s="180" t="s">
        <v>457</v>
      </c>
      <c r="H107" s="181">
        <v>3</v>
      </c>
      <c r="I107" s="182"/>
      <c r="J107" s="183">
        <f>ROUND(I107*H107,2)</f>
        <v>0</v>
      </c>
      <c r="K107" s="179" t="s">
        <v>155</v>
      </c>
      <c r="L107" s="184"/>
      <c r="M107" s="185" t="s">
        <v>19</v>
      </c>
      <c r="N107" s="186" t="s">
        <v>44</v>
      </c>
      <c r="P107" s="141">
        <f>O107*H107</f>
        <v>0</v>
      </c>
      <c r="Q107" s="141">
        <v>1.3999999999999999E-4</v>
      </c>
      <c r="R107" s="141">
        <f>Q107*H107</f>
        <v>4.1999999999999996E-4</v>
      </c>
      <c r="S107" s="141">
        <v>0</v>
      </c>
      <c r="T107" s="142">
        <f>S107*H107</f>
        <v>0</v>
      </c>
      <c r="AR107" s="143" t="s">
        <v>206</v>
      </c>
      <c r="AT107" s="143" t="s">
        <v>292</v>
      </c>
      <c r="AU107" s="143" t="s">
        <v>81</v>
      </c>
      <c r="AY107" s="18" t="s">
        <v>149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34</v>
      </c>
      <c r="BK107" s="144">
        <f>ROUND(I107*H107,2)</f>
        <v>0</v>
      </c>
      <c r="BL107" s="18" t="s">
        <v>156</v>
      </c>
      <c r="BM107" s="143" t="s">
        <v>328</v>
      </c>
    </row>
    <row r="108" spans="2:65" s="1" customFormat="1" ht="24.15" customHeight="1">
      <c r="B108" s="33"/>
      <c r="C108" s="177" t="s">
        <v>8</v>
      </c>
      <c r="D108" s="177" t="s">
        <v>292</v>
      </c>
      <c r="E108" s="178" t="s">
        <v>1114</v>
      </c>
      <c r="F108" s="179" t="s">
        <v>1115</v>
      </c>
      <c r="G108" s="180" t="s">
        <v>488</v>
      </c>
      <c r="H108" s="181">
        <v>12</v>
      </c>
      <c r="I108" s="182"/>
      <c r="J108" s="183">
        <f>ROUND(I108*H108,2)</f>
        <v>0</v>
      </c>
      <c r="K108" s="179" t="s">
        <v>155</v>
      </c>
      <c r="L108" s="184"/>
      <c r="M108" s="185" t="s">
        <v>19</v>
      </c>
      <c r="N108" s="186" t="s">
        <v>44</v>
      </c>
      <c r="P108" s="141">
        <f>O108*H108</f>
        <v>0</v>
      </c>
      <c r="Q108" s="141">
        <v>3.7000000000000002E-3</v>
      </c>
      <c r="R108" s="141">
        <f>Q108*H108</f>
        <v>4.4400000000000002E-2</v>
      </c>
      <c r="S108" s="141">
        <v>0</v>
      </c>
      <c r="T108" s="142">
        <f>S108*H108</f>
        <v>0</v>
      </c>
      <c r="AR108" s="143" t="s">
        <v>206</v>
      </c>
      <c r="AT108" s="143" t="s">
        <v>292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340</v>
      </c>
    </row>
    <row r="109" spans="2:65" s="1" customFormat="1" ht="24.15" customHeight="1">
      <c r="B109" s="33"/>
      <c r="C109" s="132" t="s">
        <v>259</v>
      </c>
      <c r="D109" s="132" t="s">
        <v>151</v>
      </c>
      <c r="E109" s="133" t="s">
        <v>1116</v>
      </c>
      <c r="F109" s="134" t="s">
        <v>1117</v>
      </c>
      <c r="G109" s="135" t="s">
        <v>488</v>
      </c>
      <c r="H109" s="136">
        <v>12</v>
      </c>
      <c r="I109" s="137"/>
      <c r="J109" s="138">
        <f>ROUND(I109*H109,2)</f>
        <v>0</v>
      </c>
      <c r="K109" s="134" t="s">
        <v>19</v>
      </c>
      <c r="L109" s="33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156</v>
      </c>
      <c r="AT109" s="143" t="s">
        <v>151</v>
      </c>
      <c r="AU109" s="143" t="s">
        <v>81</v>
      </c>
      <c r="AY109" s="18" t="s">
        <v>149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34</v>
      </c>
      <c r="BK109" s="144">
        <f>ROUND(I109*H109,2)</f>
        <v>0</v>
      </c>
      <c r="BL109" s="18" t="s">
        <v>156</v>
      </c>
      <c r="BM109" s="143" t="s">
        <v>349</v>
      </c>
    </row>
    <row r="110" spans="2:65" s="1" customFormat="1" ht="24.15" customHeight="1">
      <c r="B110" s="33"/>
      <c r="C110" s="132" t="s">
        <v>264</v>
      </c>
      <c r="D110" s="132" t="s">
        <v>151</v>
      </c>
      <c r="E110" s="133" t="s">
        <v>1118</v>
      </c>
      <c r="F110" s="134" t="s">
        <v>1119</v>
      </c>
      <c r="G110" s="135" t="s">
        <v>488</v>
      </c>
      <c r="H110" s="136">
        <v>6</v>
      </c>
      <c r="I110" s="137"/>
      <c r="J110" s="138">
        <f>ROUND(I110*H110,2)</f>
        <v>0</v>
      </c>
      <c r="K110" s="134" t="s">
        <v>155</v>
      </c>
      <c r="L110" s="33"/>
      <c r="M110" s="139" t="s">
        <v>19</v>
      </c>
      <c r="N110" s="140" t="s">
        <v>44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156</v>
      </c>
      <c r="AT110" s="143" t="s">
        <v>151</v>
      </c>
      <c r="AU110" s="143" t="s">
        <v>81</v>
      </c>
      <c r="AY110" s="18" t="s">
        <v>149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34</v>
      </c>
      <c r="BK110" s="144">
        <f>ROUND(I110*H110,2)</f>
        <v>0</v>
      </c>
      <c r="BL110" s="18" t="s">
        <v>156</v>
      </c>
      <c r="BM110" s="143" t="s">
        <v>362</v>
      </c>
    </row>
    <row r="111" spans="2:65" s="1" customFormat="1">
      <c r="B111" s="33"/>
      <c r="D111" s="145" t="s">
        <v>158</v>
      </c>
      <c r="F111" s="146" t="s">
        <v>1120</v>
      </c>
      <c r="I111" s="147"/>
      <c r="L111" s="33"/>
      <c r="M111" s="148"/>
      <c r="T111" s="52"/>
      <c r="AT111" s="18" t="s">
        <v>158</v>
      </c>
      <c r="AU111" s="18" t="s">
        <v>81</v>
      </c>
    </row>
    <row r="112" spans="2:65" s="1" customFormat="1" ht="21.75" customHeight="1">
      <c r="B112" s="33"/>
      <c r="C112" s="177" t="s">
        <v>271</v>
      </c>
      <c r="D112" s="177" t="s">
        <v>292</v>
      </c>
      <c r="E112" s="178" t="s">
        <v>1121</v>
      </c>
      <c r="F112" s="179" t="s">
        <v>1122</v>
      </c>
      <c r="G112" s="180" t="s">
        <v>488</v>
      </c>
      <c r="H112" s="181">
        <v>4</v>
      </c>
      <c r="I112" s="182"/>
      <c r="J112" s="183">
        <f>ROUND(I112*H112,2)</f>
        <v>0</v>
      </c>
      <c r="K112" s="179" t="s">
        <v>19</v>
      </c>
      <c r="L112" s="184"/>
      <c r="M112" s="185" t="s">
        <v>19</v>
      </c>
      <c r="N112" s="186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206</v>
      </c>
      <c r="AT112" s="143" t="s">
        <v>292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375</v>
      </c>
    </row>
    <row r="113" spans="2:65" s="1" customFormat="1" ht="24.15" customHeight="1">
      <c r="B113" s="33"/>
      <c r="C113" s="177" t="s">
        <v>279</v>
      </c>
      <c r="D113" s="177" t="s">
        <v>292</v>
      </c>
      <c r="E113" s="178" t="s">
        <v>1123</v>
      </c>
      <c r="F113" s="179" t="s">
        <v>1124</v>
      </c>
      <c r="G113" s="180" t="s">
        <v>488</v>
      </c>
      <c r="H113" s="181">
        <v>2</v>
      </c>
      <c r="I113" s="182"/>
      <c r="J113" s="183">
        <f>ROUND(I113*H113,2)</f>
        <v>0</v>
      </c>
      <c r="K113" s="179" t="s">
        <v>19</v>
      </c>
      <c r="L113" s="184"/>
      <c r="M113" s="185" t="s">
        <v>19</v>
      </c>
      <c r="N113" s="186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206</v>
      </c>
      <c r="AT113" s="143" t="s">
        <v>292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389</v>
      </c>
    </row>
    <row r="114" spans="2:65" s="1" customFormat="1" ht="33" customHeight="1">
      <c r="B114" s="33"/>
      <c r="C114" s="132" t="s">
        <v>287</v>
      </c>
      <c r="D114" s="132" t="s">
        <v>151</v>
      </c>
      <c r="E114" s="133" t="s">
        <v>1125</v>
      </c>
      <c r="F114" s="134" t="s">
        <v>1126</v>
      </c>
      <c r="G114" s="135" t="s">
        <v>488</v>
      </c>
      <c r="H114" s="136">
        <v>48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400</v>
      </c>
    </row>
    <row r="115" spans="2:65" s="1" customFormat="1">
      <c r="B115" s="33"/>
      <c r="D115" s="145" t="s">
        <v>158</v>
      </c>
      <c r="F115" s="146" t="s">
        <v>1127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" customFormat="1" ht="33" customHeight="1">
      <c r="B116" s="33"/>
      <c r="C116" s="132" t="s">
        <v>7</v>
      </c>
      <c r="D116" s="132" t="s">
        <v>151</v>
      </c>
      <c r="E116" s="133" t="s">
        <v>1128</v>
      </c>
      <c r="F116" s="134" t="s">
        <v>1129</v>
      </c>
      <c r="G116" s="135" t="s">
        <v>488</v>
      </c>
      <c r="H116" s="136">
        <v>35</v>
      </c>
      <c r="I116" s="137"/>
      <c r="J116" s="138">
        <f>ROUND(I116*H116,2)</f>
        <v>0</v>
      </c>
      <c r="K116" s="134" t="s">
        <v>155</v>
      </c>
      <c r="L116" s="33"/>
      <c r="M116" s="139" t="s">
        <v>19</v>
      </c>
      <c r="N116" s="140" t="s">
        <v>44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156</v>
      </c>
      <c r="AT116" s="143" t="s">
        <v>151</v>
      </c>
      <c r="AU116" s="143" t="s">
        <v>81</v>
      </c>
      <c r="AY116" s="18" t="s">
        <v>149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34</v>
      </c>
      <c r="BK116" s="144">
        <f>ROUND(I116*H116,2)</f>
        <v>0</v>
      </c>
      <c r="BL116" s="18" t="s">
        <v>156</v>
      </c>
      <c r="BM116" s="143" t="s">
        <v>411</v>
      </c>
    </row>
    <row r="117" spans="2:65" s="1" customFormat="1">
      <c r="B117" s="33"/>
      <c r="D117" s="145" t="s">
        <v>158</v>
      </c>
      <c r="F117" s="146" t="s">
        <v>1130</v>
      </c>
      <c r="I117" s="147"/>
      <c r="L117" s="33"/>
      <c r="M117" s="148"/>
      <c r="T117" s="52"/>
      <c r="AT117" s="18" t="s">
        <v>158</v>
      </c>
      <c r="AU117" s="18" t="s">
        <v>81</v>
      </c>
    </row>
    <row r="118" spans="2:65" s="1" customFormat="1" ht="24.15" customHeight="1">
      <c r="B118" s="33"/>
      <c r="C118" s="132" t="s">
        <v>296</v>
      </c>
      <c r="D118" s="132" t="s">
        <v>151</v>
      </c>
      <c r="E118" s="133" t="s">
        <v>1131</v>
      </c>
      <c r="F118" s="134" t="s">
        <v>1132</v>
      </c>
      <c r="G118" s="135" t="s">
        <v>488</v>
      </c>
      <c r="H118" s="136">
        <v>6</v>
      </c>
      <c r="I118" s="137"/>
      <c r="J118" s="138">
        <f>ROUND(I118*H118,2)</f>
        <v>0</v>
      </c>
      <c r="K118" s="134" t="s">
        <v>155</v>
      </c>
      <c r="L118" s="33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156</v>
      </c>
      <c r="AT118" s="143" t="s">
        <v>151</v>
      </c>
      <c r="AU118" s="143" t="s">
        <v>81</v>
      </c>
      <c r="AY118" s="18" t="s">
        <v>149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34</v>
      </c>
      <c r="BK118" s="144">
        <f>ROUND(I118*H118,2)</f>
        <v>0</v>
      </c>
      <c r="BL118" s="18" t="s">
        <v>156</v>
      </c>
      <c r="BM118" s="143" t="s">
        <v>421</v>
      </c>
    </row>
    <row r="119" spans="2:65" s="1" customFormat="1">
      <c r="B119" s="33"/>
      <c r="D119" s="145" t="s">
        <v>158</v>
      </c>
      <c r="F119" s="146" t="s">
        <v>1133</v>
      </c>
      <c r="I119" s="147"/>
      <c r="L119" s="33"/>
      <c r="M119" s="148"/>
      <c r="T119" s="52"/>
      <c r="AT119" s="18" t="s">
        <v>158</v>
      </c>
      <c r="AU119" s="18" t="s">
        <v>81</v>
      </c>
    </row>
    <row r="120" spans="2:65" s="1" customFormat="1" ht="24.15" customHeight="1">
      <c r="B120" s="33"/>
      <c r="C120" s="177" t="s">
        <v>301</v>
      </c>
      <c r="D120" s="177" t="s">
        <v>292</v>
      </c>
      <c r="E120" s="178" t="s">
        <v>1134</v>
      </c>
      <c r="F120" s="179" t="s">
        <v>1135</v>
      </c>
      <c r="G120" s="180" t="s">
        <v>488</v>
      </c>
      <c r="H120" s="181">
        <v>4</v>
      </c>
      <c r="I120" s="182"/>
      <c r="J120" s="183">
        <f>ROUND(I120*H120,2)</f>
        <v>0</v>
      </c>
      <c r="K120" s="179" t="s">
        <v>19</v>
      </c>
      <c r="L120" s="184"/>
      <c r="M120" s="185" t="s">
        <v>19</v>
      </c>
      <c r="N120" s="186" t="s">
        <v>44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206</v>
      </c>
      <c r="AT120" s="143" t="s">
        <v>292</v>
      </c>
      <c r="AU120" s="143" t="s">
        <v>81</v>
      </c>
      <c r="AY120" s="18" t="s">
        <v>149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34</v>
      </c>
      <c r="BK120" s="144">
        <f>ROUND(I120*H120,2)</f>
        <v>0</v>
      </c>
      <c r="BL120" s="18" t="s">
        <v>156</v>
      </c>
      <c r="BM120" s="143" t="s">
        <v>432</v>
      </c>
    </row>
    <row r="121" spans="2:65" s="1" customFormat="1" ht="24.15" customHeight="1">
      <c r="B121" s="33"/>
      <c r="C121" s="177" t="s">
        <v>307</v>
      </c>
      <c r="D121" s="177" t="s">
        <v>292</v>
      </c>
      <c r="E121" s="178" t="s">
        <v>1136</v>
      </c>
      <c r="F121" s="179" t="s">
        <v>1137</v>
      </c>
      <c r="G121" s="180" t="s">
        <v>488</v>
      </c>
      <c r="H121" s="181">
        <v>2</v>
      </c>
      <c r="I121" s="182"/>
      <c r="J121" s="183">
        <f>ROUND(I121*H121,2)</f>
        <v>0</v>
      </c>
      <c r="K121" s="179" t="s">
        <v>19</v>
      </c>
      <c r="L121" s="184"/>
      <c r="M121" s="185" t="s">
        <v>19</v>
      </c>
      <c r="N121" s="186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206</v>
      </c>
      <c r="AT121" s="143" t="s">
        <v>292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442</v>
      </c>
    </row>
    <row r="122" spans="2:65" s="1" customFormat="1" ht="16.5" customHeight="1">
      <c r="B122" s="33"/>
      <c r="C122" s="132" t="s">
        <v>313</v>
      </c>
      <c r="D122" s="132" t="s">
        <v>151</v>
      </c>
      <c r="E122" s="133" t="s">
        <v>1138</v>
      </c>
      <c r="F122" s="134" t="s">
        <v>1139</v>
      </c>
      <c r="G122" s="135" t="s">
        <v>488</v>
      </c>
      <c r="H122" s="136">
        <v>2</v>
      </c>
      <c r="I122" s="137"/>
      <c r="J122" s="138">
        <f>ROUND(I122*H122,2)</f>
        <v>0</v>
      </c>
      <c r="K122" s="134" t="s">
        <v>19</v>
      </c>
      <c r="L122" s="33"/>
      <c r="M122" s="139" t="s">
        <v>19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156</v>
      </c>
      <c r="AT122" s="143" t="s">
        <v>151</v>
      </c>
      <c r="AU122" s="143" t="s">
        <v>81</v>
      </c>
      <c r="AY122" s="18" t="s">
        <v>149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34</v>
      </c>
      <c r="BK122" s="144">
        <f>ROUND(I122*H122,2)</f>
        <v>0</v>
      </c>
      <c r="BL122" s="18" t="s">
        <v>156</v>
      </c>
      <c r="BM122" s="143" t="s">
        <v>454</v>
      </c>
    </row>
    <row r="123" spans="2:65" s="1" customFormat="1" ht="16.5" customHeight="1">
      <c r="B123" s="33"/>
      <c r="C123" s="177" t="s">
        <v>318</v>
      </c>
      <c r="D123" s="177" t="s">
        <v>292</v>
      </c>
      <c r="E123" s="178" t="s">
        <v>1140</v>
      </c>
      <c r="F123" s="179" t="s">
        <v>1141</v>
      </c>
      <c r="G123" s="180" t="s">
        <v>488</v>
      </c>
      <c r="H123" s="181">
        <v>2</v>
      </c>
      <c r="I123" s="182"/>
      <c r="J123" s="183">
        <f>ROUND(I123*H123,2)</f>
        <v>0</v>
      </c>
      <c r="K123" s="179" t="s">
        <v>19</v>
      </c>
      <c r="L123" s="184"/>
      <c r="M123" s="185" t="s">
        <v>19</v>
      </c>
      <c r="N123" s="186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206</v>
      </c>
      <c r="AT123" s="143" t="s">
        <v>292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468</v>
      </c>
    </row>
    <row r="124" spans="2:65" s="1" customFormat="1" ht="16.5" customHeight="1">
      <c r="B124" s="33"/>
      <c r="C124" s="132" t="s">
        <v>323</v>
      </c>
      <c r="D124" s="132" t="s">
        <v>151</v>
      </c>
      <c r="E124" s="133" t="s">
        <v>1142</v>
      </c>
      <c r="F124" s="134" t="s">
        <v>1143</v>
      </c>
      <c r="G124" s="135" t="s">
        <v>488</v>
      </c>
      <c r="H124" s="136">
        <v>6</v>
      </c>
      <c r="I124" s="137"/>
      <c r="J124" s="138">
        <f>ROUND(I124*H124,2)</f>
        <v>0</v>
      </c>
      <c r="K124" s="134" t="s">
        <v>155</v>
      </c>
      <c r="L124" s="33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156</v>
      </c>
      <c r="AT124" s="143" t="s">
        <v>151</v>
      </c>
      <c r="AU124" s="143" t="s">
        <v>81</v>
      </c>
      <c r="AY124" s="18" t="s">
        <v>149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34</v>
      </c>
      <c r="BK124" s="144">
        <f>ROUND(I124*H124,2)</f>
        <v>0</v>
      </c>
      <c r="BL124" s="18" t="s">
        <v>156</v>
      </c>
      <c r="BM124" s="143" t="s">
        <v>481</v>
      </c>
    </row>
    <row r="125" spans="2:65" s="1" customFormat="1">
      <c r="B125" s="33"/>
      <c r="D125" s="145" t="s">
        <v>158</v>
      </c>
      <c r="F125" s="146" t="s">
        <v>1144</v>
      </c>
      <c r="I125" s="147"/>
      <c r="L125" s="33"/>
      <c r="M125" s="148"/>
      <c r="T125" s="52"/>
      <c r="AT125" s="18" t="s">
        <v>158</v>
      </c>
      <c r="AU125" s="18" t="s">
        <v>81</v>
      </c>
    </row>
    <row r="126" spans="2:65" s="1" customFormat="1" ht="24.15" customHeight="1">
      <c r="B126" s="33"/>
      <c r="C126" s="177" t="s">
        <v>328</v>
      </c>
      <c r="D126" s="177" t="s">
        <v>292</v>
      </c>
      <c r="E126" s="178" t="s">
        <v>1145</v>
      </c>
      <c r="F126" s="179" t="s">
        <v>1146</v>
      </c>
      <c r="G126" s="180" t="s">
        <v>488</v>
      </c>
      <c r="H126" s="181">
        <v>6</v>
      </c>
      <c r="I126" s="182"/>
      <c r="J126" s="183">
        <f>ROUND(I126*H126,2)</f>
        <v>0</v>
      </c>
      <c r="K126" s="179" t="s">
        <v>19</v>
      </c>
      <c r="L126" s="184"/>
      <c r="M126" s="185" t="s">
        <v>19</v>
      </c>
      <c r="N126" s="186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206</v>
      </c>
      <c r="AT126" s="143" t="s">
        <v>292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492</v>
      </c>
    </row>
    <row r="127" spans="2:65" s="1" customFormat="1" ht="49.2" customHeight="1">
      <c r="B127" s="33"/>
      <c r="C127" s="132" t="s">
        <v>333</v>
      </c>
      <c r="D127" s="132" t="s">
        <v>151</v>
      </c>
      <c r="E127" s="133" t="s">
        <v>1147</v>
      </c>
      <c r="F127" s="134" t="s">
        <v>1148</v>
      </c>
      <c r="G127" s="135" t="s">
        <v>457</v>
      </c>
      <c r="H127" s="136">
        <v>190</v>
      </c>
      <c r="I127" s="137"/>
      <c r="J127" s="138">
        <f>ROUND(I127*H127,2)</f>
        <v>0</v>
      </c>
      <c r="K127" s="134" t="s">
        <v>155</v>
      </c>
      <c r="L127" s="33"/>
      <c r="M127" s="139" t="s">
        <v>19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156</v>
      </c>
      <c r="AT127" s="143" t="s">
        <v>151</v>
      </c>
      <c r="AU127" s="143" t="s">
        <v>81</v>
      </c>
      <c r="AY127" s="18" t="s">
        <v>149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34</v>
      </c>
      <c r="BK127" s="144">
        <f>ROUND(I127*H127,2)</f>
        <v>0</v>
      </c>
      <c r="BL127" s="18" t="s">
        <v>156</v>
      </c>
      <c r="BM127" s="143" t="s">
        <v>502</v>
      </c>
    </row>
    <row r="128" spans="2:65" s="1" customFormat="1">
      <c r="B128" s="33"/>
      <c r="D128" s="145" t="s">
        <v>158</v>
      </c>
      <c r="F128" s="146" t="s">
        <v>1149</v>
      </c>
      <c r="I128" s="147"/>
      <c r="L128" s="33"/>
      <c r="M128" s="148"/>
      <c r="T128" s="52"/>
      <c r="AT128" s="18" t="s">
        <v>158</v>
      </c>
      <c r="AU128" s="18" t="s">
        <v>81</v>
      </c>
    </row>
    <row r="129" spans="2:65" s="1" customFormat="1" ht="16.5" customHeight="1">
      <c r="B129" s="33"/>
      <c r="C129" s="177" t="s">
        <v>340</v>
      </c>
      <c r="D129" s="177" t="s">
        <v>292</v>
      </c>
      <c r="E129" s="178" t="s">
        <v>1150</v>
      </c>
      <c r="F129" s="179" t="s">
        <v>1151</v>
      </c>
      <c r="G129" s="180" t="s">
        <v>304</v>
      </c>
      <c r="H129" s="181">
        <v>190</v>
      </c>
      <c r="I129" s="182"/>
      <c r="J129" s="183">
        <f>ROUND(I129*H129,2)</f>
        <v>0</v>
      </c>
      <c r="K129" s="179" t="s">
        <v>155</v>
      </c>
      <c r="L129" s="184"/>
      <c r="M129" s="185" t="s">
        <v>19</v>
      </c>
      <c r="N129" s="186" t="s">
        <v>44</v>
      </c>
      <c r="P129" s="141">
        <f>O129*H129</f>
        <v>0</v>
      </c>
      <c r="Q129" s="141">
        <v>1E-3</v>
      </c>
      <c r="R129" s="141">
        <f>Q129*H129</f>
        <v>0.19</v>
      </c>
      <c r="S129" s="141">
        <v>0</v>
      </c>
      <c r="T129" s="142">
        <f>S129*H129</f>
        <v>0</v>
      </c>
      <c r="AR129" s="143" t="s">
        <v>206</v>
      </c>
      <c r="AT129" s="143" t="s">
        <v>292</v>
      </c>
      <c r="AU129" s="143" t="s">
        <v>81</v>
      </c>
      <c r="AY129" s="18" t="s">
        <v>149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34</v>
      </c>
      <c r="BK129" s="144">
        <f>ROUND(I129*H129,2)</f>
        <v>0</v>
      </c>
      <c r="BL129" s="18" t="s">
        <v>156</v>
      </c>
      <c r="BM129" s="143" t="s">
        <v>512</v>
      </c>
    </row>
    <row r="130" spans="2:65" s="1" customFormat="1" ht="49.2" customHeight="1">
      <c r="B130" s="33"/>
      <c r="C130" s="132" t="s">
        <v>344</v>
      </c>
      <c r="D130" s="132" t="s">
        <v>151</v>
      </c>
      <c r="E130" s="133" t="s">
        <v>1152</v>
      </c>
      <c r="F130" s="134" t="s">
        <v>1153</v>
      </c>
      <c r="G130" s="135" t="s">
        <v>457</v>
      </c>
      <c r="H130" s="136">
        <v>12</v>
      </c>
      <c r="I130" s="137"/>
      <c r="J130" s="138">
        <f>ROUND(I130*H130,2)</f>
        <v>0</v>
      </c>
      <c r="K130" s="134" t="s">
        <v>155</v>
      </c>
      <c r="L130" s="33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156</v>
      </c>
      <c r="AT130" s="143" t="s">
        <v>151</v>
      </c>
      <c r="AU130" s="143" t="s">
        <v>81</v>
      </c>
      <c r="AY130" s="18" t="s">
        <v>149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34</v>
      </c>
      <c r="BK130" s="144">
        <f>ROUND(I130*H130,2)</f>
        <v>0</v>
      </c>
      <c r="BL130" s="18" t="s">
        <v>156</v>
      </c>
      <c r="BM130" s="143" t="s">
        <v>524</v>
      </c>
    </row>
    <row r="131" spans="2:65" s="1" customFormat="1">
      <c r="B131" s="33"/>
      <c r="D131" s="145" t="s">
        <v>158</v>
      </c>
      <c r="F131" s="146" t="s">
        <v>1154</v>
      </c>
      <c r="I131" s="147"/>
      <c r="L131" s="33"/>
      <c r="M131" s="148"/>
      <c r="T131" s="52"/>
      <c r="AT131" s="18" t="s">
        <v>158</v>
      </c>
      <c r="AU131" s="18" t="s">
        <v>81</v>
      </c>
    </row>
    <row r="132" spans="2:65" s="1" customFormat="1" ht="16.5" customHeight="1">
      <c r="B132" s="33"/>
      <c r="C132" s="177" t="s">
        <v>349</v>
      </c>
      <c r="D132" s="177" t="s">
        <v>292</v>
      </c>
      <c r="E132" s="178" t="s">
        <v>1155</v>
      </c>
      <c r="F132" s="179" t="s">
        <v>1156</v>
      </c>
      <c r="G132" s="180" t="s">
        <v>304</v>
      </c>
      <c r="H132" s="181">
        <v>8</v>
      </c>
      <c r="I132" s="182"/>
      <c r="J132" s="183">
        <f>ROUND(I132*H132,2)</f>
        <v>0</v>
      </c>
      <c r="K132" s="179" t="s">
        <v>155</v>
      </c>
      <c r="L132" s="184"/>
      <c r="M132" s="185" t="s">
        <v>19</v>
      </c>
      <c r="N132" s="186" t="s">
        <v>44</v>
      </c>
      <c r="P132" s="141">
        <f>O132*H132</f>
        <v>0</v>
      </c>
      <c r="Q132" s="141">
        <v>1E-3</v>
      </c>
      <c r="R132" s="141">
        <f>Q132*H132</f>
        <v>8.0000000000000002E-3</v>
      </c>
      <c r="S132" s="141">
        <v>0</v>
      </c>
      <c r="T132" s="142">
        <f>S132*H132</f>
        <v>0</v>
      </c>
      <c r="AR132" s="143" t="s">
        <v>206</v>
      </c>
      <c r="AT132" s="143" t="s">
        <v>292</v>
      </c>
      <c r="AU132" s="143" t="s">
        <v>81</v>
      </c>
      <c r="AY132" s="18" t="s">
        <v>149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34</v>
      </c>
      <c r="BK132" s="144">
        <f>ROUND(I132*H132,2)</f>
        <v>0</v>
      </c>
      <c r="BL132" s="18" t="s">
        <v>156</v>
      </c>
      <c r="BM132" s="143" t="s">
        <v>536</v>
      </c>
    </row>
    <row r="133" spans="2:65" s="1" customFormat="1" ht="21.75" customHeight="1">
      <c r="B133" s="33"/>
      <c r="C133" s="132" t="s">
        <v>355</v>
      </c>
      <c r="D133" s="132" t="s">
        <v>151</v>
      </c>
      <c r="E133" s="133" t="s">
        <v>1157</v>
      </c>
      <c r="F133" s="134" t="s">
        <v>1158</v>
      </c>
      <c r="G133" s="135" t="s">
        <v>488</v>
      </c>
      <c r="H133" s="136">
        <v>16</v>
      </c>
      <c r="I133" s="137"/>
      <c r="J133" s="138">
        <f>ROUND(I133*H133,2)</f>
        <v>0</v>
      </c>
      <c r="K133" s="134" t="s">
        <v>155</v>
      </c>
      <c r="L133" s="33"/>
      <c r="M133" s="139" t="s">
        <v>19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156</v>
      </c>
      <c r="AT133" s="143" t="s">
        <v>151</v>
      </c>
      <c r="AU133" s="143" t="s">
        <v>81</v>
      </c>
      <c r="AY133" s="18" t="s">
        <v>149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34</v>
      </c>
      <c r="BK133" s="144">
        <f>ROUND(I133*H133,2)</f>
        <v>0</v>
      </c>
      <c r="BL133" s="18" t="s">
        <v>156</v>
      </c>
      <c r="BM133" s="143" t="s">
        <v>546</v>
      </c>
    </row>
    <row r="134" spans="2:65" s="1" customFormat="1">
      <c r="B134" s="33"/>
      <c r="D134" s="145" t="s">
        <v>158</v>
      </c>
      <c r="F134" s="146" t="s">
        <v>1159</v>
      </c>
      <c r="I134" s="147"/>
      <c r="L134" s="33"/>
      <c r="M134" s="148"/>
      <c r="T134" s="52"/>
      <c r="AT134" s="18" t="s">
        <v>158</v>
      </c>
      <c r="AU134" s="18" t="s">
        <v>81</v>
      </c>
    </row>
    <row r="135" spans="2:65" s="1" customFormat="1" ht="16.5" customHeight="1">
      <c r="B135" s="33"/>
      <c r="C135" s="177" t="s">
        <v>362</v>
      </c>
      <c r="D135" s="177" t="s">
        <v>292</v>
      </c>
      <c r="E135" s="178" t="s">
        <v>1160</v>
      </c>
      <c r="F135" s="179" t="s">
        <v>1161</v>
      </c>
      <c r="G135" s="180" t="s">
        <v>488</v>
      </c>
      <c r="H135" s="181">
        <v>16</v>
      </c>
      <c r="I135" s="182"/>
      <c r="J135" s="183">
        <f>ROUND(I135*H135,2)</f>
        <v>0</v>
      </c>
      <c r="K135" s="179" t="s">
        <v>155</v>
      </c>
      <c r="L135" s="184"/>
      <c r="M135" s="185" t="s">
        <v>19</v>
      </c>
      <c r="N135" s="186" t="s">
        <v>44</v>
      </c>
      <c r="P135" s="141">
        <f>O135*H135</f>
        <v>0</v>
      </c>
      <c r="Q135" s="141">
        <v>2.3000000000000001E-4</v>
      </c>
      <c r="R135" s="141">
        <f>Q135*H135</f>
        <v>3.6800000000000001E-3</v>
      </c>
      <c r="S135" s="141">
        <v>0</v>
      </c>
      <c r="T135" s="142">
        <f>S135*H135</f>
        <v>0</v>
      </c>
      <c r="AR135" s="143" t="s">
        <v>206</v>
      </c>
      <c r="AT135" s="143" t="s">
        <v>292</v>
      </c>
      <c r="AU135" s="143" t="s">
        <v>81</v>
      </c>
      <c r="AY135" s="18" t="s">
        <v>149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34</v>
      </c>
      <c r="BK135" s="144">
        <f>ROUND(I135*H135,2)</f>
        <v>0</v>
      </c>
      <c r="BL135" s="18" t="s">
        <v>156</v>
      </c>
      <c r="BM135" s="143" t="s">
        <v>557</v>
      </c>
    </row>
    <row r="136" spans="2:65" s="1" customFormat="1" ht="24.15" customHeight="1">
      <c r="B136" s="33"/>
      <c r="C136" s="132" t="s">
        <v>368</v>
      </c>
      <c r="D136" s="132" t="s">
        <v>151</v>
      </c>
      <c r="E136" s="133" t="s">
        <v>1162</v>
      </c>
      <c r="F136" s="134" t="s">
        <v>1163</v>
      </c>
      <c r="G136" s="135" t="s">
        <v>488</v>
      </c>
      <c r="H136" s="136">
        <v>12</v>
      </c>
      <c r="I136" s="137"/>
      <c r="J136" s="138">
        <f>ROUND(I136*H136,2)</f>
        <v>0</v>
      </c>
      <c r="K136" s="134" t="s">
        <v>155</v>
      </c>
      <c r="L136" s="33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156</v>
      </c>
      <c r="AT136" s="143" t="s">
        <v>151</v>
      </c>
      <c r="AU136" s="143" t="s">
        <v>81</v>
      </c>
      <c r="AY136" s="18" t="s">
        <v>149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34</v>
      </c>
      <c r="BK136" s="144">
        <f>ROUND(I136*H136,2)</f>
        <v>0</v>
      </c>
      <c r="BL136" s="18" t="s">
        <v>156</v>
      </c>
      <c r="BM136" s="143" t="s">
        <v>569</v>
      </c>
    </row>
    <row r="137" spans="2:65" s="1" customFormat="1">
      <c r="B137" s="33"/>
      <c r="D137" s="145" t="s">
        <v>158</v>
      </c>
      <c r="F137" s="146" t="s">
        <v>1164</v>
      </c>
      <c r="I137" s="147"/>
      <c r="L137" s="33"/>
      <c r="M137" s="148"/>
      <c r="T137" s="52"/>
      <c r="AT137" s="18" t="s">
        <v>158</v>
      </c>
      <c r="AU137" s="18" t="s">
        <v>81</v>
      </c>
    </row>
    <row r="138" spans="2:65" s="1" customFormat="1" ht="24.15" customHeight="1">
      <c r="B138" s="33"/>
      <c r="C138" s="177" t="s">
        <v>375</v>
      </c>
      <c r="D138" s="177" t="s">
        <v>292</v>
      </c>
      <c r="E138" s="178" t="s">
        <v>1165</v>
      </c>
      <c r="F138" s="179" t="s">
        <v>1166</v>
      </c>
      <c r="G138" s="180" t="s">
        <v>488</v>
      </c>
      <c r="H138" s="181">
        <v>12</v>
      </c>
      <c r="I138" s="182"/>
      <c r="J138" s="183">
        <f>ROUND(I138*H138,2)</f>
        <v>0</v>
      </c>
      <c r="K138" s="179" t="s">
        <v>155</v>
      </c>
      <c r="L138" s="184"/>
      <c r="M138" s="185" t="s">
        <v>19</v>
      </c>
      <c r="N138" s="186" t="s">
        <v>44</v>
      </c>
      <c r="P138" s="141">
        <f>O138*H138</f>
        <v>0</v>
      </c>
      <c r="Q138" s="141">
        <v>6.9999999999999999E-4</v>
      </c>
      <c r="R138" s="141">
        <f>Q138*H138</f>
        <v>8.3999999999999995E-3</v>
      </c>
      <c r="S138" s="141">
        <v>0</v>
      </c>
      <c r="T138" s="142">
        <f>S138*H138</f>
        <v>0</v>
      </c>
      <c r="AR138" s="143" t="s">
        <v>206</v>
      </c>
      <c r="AT138" s="143" t="s">
        <v>292</v>
      </c>
      <c r="AU138" s="143" t="s">
        <v>81</v>
      </c>
      <c r="AY138" s="18" t="s">
        <v>149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34</v>
      </c>
      <c r="BK138" s="144">
        <f>ROUND(I138*H138,2)</f>
        <v>0</v>
      </c>
      <c r="BL138" s="18" t="s">
        <v>156</v>
      </c>
      <c r="BM138" s="143" t="s">
        <v>581</v>
      </c>
    </row>
    <row r="139" spans="2:65" s="1" customFormat="1" ht="55.5" customHeight="1">
      <c r="B139" s="33"/>
      <c r="C139" s="132" t="s">
        <v>383</v>
      </c>
      <c r="D139" s="132" t="s">
        <v>151</v>
      </c>
      <c r="E139" s="133" t="s">
        <v>1167</v>
      </c>
      <c r="F139" s="134" t="s">
        <v>1168</v>
      </c>
      <c r="G139" s="135" t="s">
        <v>184</v>
      </c>
      <c r="H139" s="136">
        <v>6.1440000000000001</v>
      </c>
      <c r="I139" s="137"/>
      <c r="J139" s="138">
        <f>ROUND(I139*H139,2)</f>
        <v>0</v>
      </c>
      <c r="K139" s="134" t="s">
        <v>155</v>
      </c>
      <c r="L139" s="33"/>
      <c r="M139" s="139" t="s">
        <v>19</v>
      </c>
      <c r="N139" s="140" t="s">
        <v>44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156</v>
      </c>
      <c r="AT139" s="143" t="s">
        <v>151</v>
      </c>
      <c r="AU139" s="143" t="s">
        <v>81</v>
      </c>
      <c r="AY139" s="18" t="s">
        <v>149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34</v>
      </c>
      <c r="BK139" s="144">
        <f>ROUND(I139*H139,2)</f>
        <v>0</v>
      </c>
      <c r="BL139" s="18" t="s">
        <v>156</v>
      </c>
      <c r="BM139" s="143" t="s">
        <v>594</v>
      </c>
    </row>
    <row r="140" spans="2:65" s="1" customFormat="1">
      <c r="B140" s="33"/>
      <c r="D140" s="145" t="s">
        <v>158</v>
      </c>
      <c r="F140" s="146" t="s">
        <v>1169</v>
      </c>
      <c r="I140" s="147"/>
      <c r="L140" s="33"/>
      <c r="M140" s="148"/>
      <c r="T140" s="52"/>
      <c r="AT140" s="18" t="s">
        <v>158</v>
      </c>
      <c r="AU140" s="18" t="s">
        <v>81</v>
      </c>
    </row>
    <row r="141" spans="2:65" s="13" customFormat="1">
      <c r="B141" s="156"/>
      <c r="D141" s="150" t="s">
        <v>160</v>
      </c>
      <c r="E141" s="157" t="s">
        <v>19</v>
      </c>
      <c r="F141" s="158" t="s">
        <v>1170</v>
      </c>
      <c r="H141" s="159">
        <v>6.1440000000000001</v>
      </c>
      <c r="I141" s="160"/>
      <c r="L141" s="156"/>
      <c r="M141" s="161"/>
      <c r="T141" s="162"/>
      <c r="AT141" s="157" t="s">
        <v>160</v>
      </c>
      <c r="AU141" s="157" t="s">
        <v>81</v>
      </c>
      <c r="AV141" s="13" t="s">
        <v>81</v>
      </c>
      <c r="AW141" s="13" t="s">
        <v>33</v>
      </c>
      <c r="AX141" s="13" t="s">
        <v>73</v>
      </c>
      <c r="AY141" s="157" t="s">
        <v>149</v>
      </c>
    </row>
    <row r="142" spans="2:65" s="14" customFormat="1">
      <c r="B142" s="163"/>
      <c r="D142" s="150" t="s">
        <v>160</v>
      </c>
      <c r="E142" s="164" t="s">
        <v>19</v>
      </c>
      <c r="F142" s="165" t="s">
        <v>163</v>
      </c>
      <c r="H142" s="166">
        <v>6.1440000000000001</v>
      </c>
      <c r="I142" s="167"/>
      <c r="L142" s="163"/>
      <c r="M142" s="168"/>
      <c r="T142" s="169"/>
      <c r="AT142" s="164" t="s">
        <v>160</v>
      </c>
      <c r="AU142" s="164" t="s">
        <v>81</v>
      </c>
      <c r="AV142" s="14" t="s">
        <v>156</v>
      </c>
      <c r="AW142" s="14" t="s">
        <v>33</v>
      </c>
      <c r="AX142" s="14" t="s">
        <v>34</v>
      </c>
      <c r="AY142" s="164" t="s">
        <v>149</v>
      </c>
    </row>
    <row r="143" spans="2:65" s="1" customFormat="1" ht="24.15" customHeight="1">
      <c r="B143" s="33"/>
      <c r="C143" s="132" t="s">
        <v>389</v>
      </c>
      <c r="D143" s="132" t="s">
        <v>151</v>
      </c>
      <c r="E143" s="133" t="s">
        <v>1171</v>
      </c>
      <c r="F143" s="134" t="s">
        <v>1172</v>
      </c>
      <c r="G143" s="135" t="s">
        <v>184</v>
      </c>
      <c r="H143" s="136">
        <v>6.1440000000000001</v>
      </c>
      <c r="I143" s="137"/>
      <c r="J143" s="138">
        <f>ROUND(I143*H143,2)</f>
        <v>0</v>
      </c>
      <c r="K143" s="134" t="s">
        <v>155</v>
      </c>
      <c r="L143" s="33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156</v>
      </c>
      <c r="AT143" s="143" t="s">
        <v>151</v>
      </c>
      <c r="AU143" s="143" t="s">
        <v>81</v>
      </c>
      <c r="AY143" s="18" t="s">
        <v>149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34</v>
      </c>
      <c r="BK143" s="144">
        <f>ROUND(I143*H143,2)</f>
        <v>0</v>
      </c>
      <c r="BL143" s="18" t="s">
        <v>156</v>
      </c>
      <c r="BM143" s="143" t="s">
        <v>605</v>
      </c>
    </row>
    <row r="144" spans="2:65" s="1" customFormat="1">
      <c r="B144" s="33"/>
      <c r="D144" s="145" t="s">
        <v>158</v>
      </c>
      <c r="F144" s="146" t="s">
        <v>1173</v>
      </c>
      <c r="I144" s="147"/>
      <c r="L144" s="33"/>
      <c r="M144" s="148"/>
      <c r="T144" s="52"/>
      <c r="AT144" s="18" t="s">
        <v>158</v>
      </c>
      <c r="AU144" s="18" t="s">
        <v>81</v>
      </c>
    </row>
    <row r="145" spans="2:65" s="1" customFormat="1" ht="66.75" customHeight="1">
      <c r="B145" s="33"/>
      <c r="C145" s="132" t="s">
        <v>394</v>
      </c>
      <c r="D145" s="132" t="s">
        <v>151</v>
      </c>
      <c r="E145" s="133" t="s">
        <v>1174</v>
      </c>
      <c r="F145" s="134" t="s">
        <v>1175</v>
      </c>
      <c r="G145" s="135" t="s">
        <v>457</v>
      </c>
      <c r="H145" s="136">
        <v>190</v>
      </c>
      <c r="I145" s="137"/>
      <c r="J145" s="138">
        <f>ROUND(I145*H145,2)</f>
        <v>0</v>
      </c>
      <c r="K145" s="134" t="s">
        <v>155</v>
      </c>
      <c r="L145" s="33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156</v>
      </c>
      <c r="AT145" s="143" t="s">
        <v>151</v>
      </c>
      <c r="AU145" s="143" t="s">
        <v>81</v>
      </c>
      <c r="AY145" s="18" t="s">
        <v>149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34</v>
      </c>
      <c r="BK145" s="144">
        <f>ROUND(I145*H145,2)</f>
        <v>0</v>
      </c>
      <c r="BL145" s="18" t="s">
        <v>156</v>
      </c>
      <c r="BM145" s="143" t="s">
        <v>615</v>
      </c>
    </row>
    <row r="146" spans="2:65" s="1" customFormat="1">
      <c r="B146" s="33"/>
      <c r="D146" s="145" t="s">
        <v>158</v>
      </c>
      <c r="F146" s="146" t="s">
        <v>1176</v>
      </c>
      <c r="I146" s="147"/>
      <c r="L146" s="33"/>
      <c r="M146" s="148"/>
      <c r="T146" s="52"/>
      <c r="AT146" s="18" t="s">
        <v>158</v>
      </c>
      <c r="AU146" s="18" t="s">
        <v>81</v>
      </c>
    </row>
    <row r="147" spans="2:65" s="1" customFormat="1" ht="66.75" customHeight="1">
      <c r="B147" s="33"/>
      <c r="C147" s="132" t="s">
        <v>400</v>
      </c>
      <c r="D147" s="132" t="s">
        <v>151</v>
      </c>
      <c r="E147" s="133" t="s">
        <v>1177</v>
      </c>
      <c r="F147" s="134" t="s">
        <v>1178</v>
      </c>
      <c r="G147" s="135" t="s">
        <v>457</v>
      </c>
      <c r="H147" s="136">
        <v>30</v>
      </c>
      <c r="I147" s="137"/>
      <c r="J147" s="138">
        <f>ROUND(I147*H147,2)</f>
        <v>0</v>
      </c>
      <c r="K147" s="134" t="s">
        <v>155</v>
      </c>
      <c r="L147" s="33"/>
      <c r="M147" s="139" t="s">
        <v>19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156</v>
      </c>
      <c r="AT147" s="143" t="s">
        <v>151</v>
      </c>
      <c r="AU147" s="143" t="s">
        <v>81</v>
      </c>
      <c r="AY147" s="18" t="s">
        <v>149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34</v>
      </c>
      <c r="BK147" s="144">
        <f>ROUND(I147*H147,2)</f>
        <v>0</v>
      </c>
      <c r="BL147" s="18" t="s">
        <v>156</v>
      </c>
      <c r="BM147" s="143" t="s">
        <v>627</v>
      </c>
    </row>
    <row r="148" spans="2:65" s="1" customFormat="1">
      <c r="B148" s="33"/>
      <c r="D148" s="145" t="s">
        <v>158</v>
      </c>
      <c r="F148" s="146" t="s">
        <v>1179</v>
      </c>
      <c r="I148" s="147"/>
      <c r="L148" s="33"/>
      <c r="M148" s="148"/>
      <c r="T148" s="52"/>
      <c r="AT148" s="18" t="s">
        <v>158</v>
      </c>
      <c r="AU148" s="18" t="s">
        <v>81</v>
      </c>
    </row>
    <row r="149" spans="2:65" s="1" customFormat="1" ht="49.2" customHeight="1">
      <c r="B149" s="33"/>
      <c r="C149" s="132" t="s">
        <v>406</v>
      </c>
      <c r="D149" s="132" t="s">
        <v>151</v>
      </c>
      <c r="E149" s="133" t="s">
        <v>1180</v>
      </c>
      <c r="F149" s="134" t="s">
        <v>1181</v>
      </c>
      <c r="G149" s="135" t="s">
        <v>457</v>
      </c>
      <c r="H149" s="136">
        <v>190</v>
      </c>
      <c r="I149" s="137"/>
      <c r="J149" s="138">
        <f>ROUND(I149*H149,2)</f>
        <v>0</v>
      </c>
      <c r="K149" s="134" t="s">
        <v>155</v>
      </c>
      <c r="L149" s="33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156</v>
      </c>
      <c r="AT149" s="143" t="s">
        <v>151</v>
      </c>
      <c r="AU149" s="143" t="s">
        <v>81</v>
      </c>
      <c r="AY149" s="18" t="s">
        <v>149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34</v>
      </c>
      <c r="BK149" s="144">
        <f>ROUND(I149*H149,2)</f>
        <v>0</v>
      </c>
      <c r="BL149" s="18" t="s">
        <v>156</v>
      </c>
      <c r="BM149" s="143" t="s">
        <v>1182</v>
      </c>
    </row>
    <row r="150" spans="2:65" s="1" customFormat="1">
      <c r="B150" s="33"/>
      <c r="D150" s="145" t="s">
        <v>158</v>
      </c>
      <c r="F150" s="146" t="s">
        <v>1183</v>
      </c>
      <c r="I150" s="147"/>
      <c r="L150" s="33"/>
      <c r="M150" s="148"/>
      <c r="T150" s="52"/>
      <c r="AT150" s="18" t="s">
        <v>158</v>
      </c>
      <c r="AU150" s="18" t="s">
        <v>81</v>
      </c>
    </row>
    <row r="151" spans="2:65" s="1" customFormat="1" ht="16.5" customHeight="1">
      <c r="B151" s="33"/>
      <c r="C151" s="177" t="s">
        <v>411</v>
      </c>
      <c r="D151" s="177" t="s">
        <v>292</v>
      </c>
      <c r="E151" s="178" t="s">
        <v>1184</v>
      </c>
      <c r="F151" s="179" t="s">
        <v>1185</v>
      </c>
      <c r="G151" s="180" t="s">
        <v>457</v>
      </c>
      <c r="H151" s="181">
        <v>190</v>
      </c>
      <c r="I151" s="182"/>
      <c r="J151" s="183">
        <f>ROUND(I151*H151,2)</f>
        <v>0</v>
      </c>
      <c r="K151" s="179" t="s">
        <v>155</v>
      </c>
      <c r="L151" s="184"/>
      <c r="M151" s="185" t="s">
        <v>19</v>
      </c>
      <c r="N151" s="186" t="s">
        <v>44</v>
      </c>
      <c r="P151" s="141">
        <f>O151*H151</f>
        <v>0</v>
      </c>
      <c r="Q151" s="141">
        <v>5.1999999999999995E-4</v>
      </c>
      <c r="R151" s="141">
        <f>Q151*H151</f>
        <v>9.8799999999999985E-2</v>
      </c>
      <c r="S151" s="141">
        <v>0</v>
      </c>
      <c r="T151" s="142">
        <f>S151*H151</f>
        <v>0</v>
      </c>
      <c r="AR151" s="143" t="s">
        <v>206</v>
      </c>
      <c r="AT151" s="143" t="s">
        <v>292</v>
      </c>
      <c r="AU151" s="143" t="s">
        <v>81</v>
      </c>
      <c r="AY151" s="18" t="s">
        <v>149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34</v>
      </c>
      <c r="BK151" s="144">
        <f>ROUND(I151*H151,2)</f>
        <v>0</v>
      </c>
      <c r="BL151" s="18" t="s">
        <v>156</v>
      </c>
      <c r="BM151" s="143" t="s">
        <v>1186</v>
      </c>
    </row>
    <row r="152" spans="2:65" s="1" customFormat="1" ht="33" customHeight="1">
      <c r="B152" s="33"/>
      <c r="C152" s="132" t="s">
        <v>416</v>
      </c>
      <c r="D152" s="132" t="s">
        <v>151</v>
      </c>
      <c r="E152" s="133" t="s">
        <v>1187</v>
      </c>
      <c r="F152" s="134" t="s">
        <v>1188</v>
      </c>
      <c r="G152" s="135" t="s">
        <v>457</v>
      </c>
      <c r="H152" s="136">
        <v>190</v>
      </c>
      <c r="I152" s="137"/>
      <c r="J152" s="138">
        <f>ROUND(I152*H152,2)</f>
        <v>0</v>
      </c>
      <c r="K152" s="134" t="s">
        <v>155</v>
      </c>
      <c r="L152" s="33"/>
      <c r="M152" s="139" t="s">
        <v>19</v>
      </c>
      <c r="N152" s="140" t="s">
        <v>44</v>
      </c>
      <c r="P152" s="141">
        <f>O152*H152</f>
        <v>0</v>
      </c>
      <c r="Q152" s="141">
        <v>6.0000000000000002E-5</v>
      </c>
      <c r="R152" s="141">
        <f>Q152*H152</f>
        <v>1.14E-2</v>
      </c>
      <c r="S152" s="141">
        <v>0</v>
      </c>
      <c r="T152" s="142">
        <f>S152*H152</f>
        <v>0</v>
      </c>
      <c r="AR152" s="143" t="s">
        <v>156</v>
      </c>
      <c r="AT152" s="143" t="s">
        <v>151</v>
      </c>
      <c r="AU152" s="143" t="s">
        <v>81</v>
      </c>
      <c r="AY152" s="18" t="s">
        <v>149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34</v>
      </c>
      <c r="BK152" s="144">
        <f>ROUND(I152*H152,2)</f>
        <v>0</v>
      </c>
      <c r="BL152" s="18" t="s">
        <v>156</v>
      </c>
      <c r="BM152" s="143" t="s">
        <v>1189</v>
      </c>
    </row>
    <row r="153" spans="2:65" s="1" customFormat="1">
      <c r="B153" s="33"/>
      <c r="D153" s="145" t="s">
        <v>158</v>
      </c>
      <c r="F153" s="146" t="s">
        <v>1190</v>
      </c>
      <c r="I153" s="147"/>
      <c r="L153" s="33"/>
      <c r="M153" s="148"/>
      <c r="T153" s="52"/>
      <c r="AT153" s="18" t="s">
        <v>158</v>
      </c>
      <c r="AU153" s="18" t="s">
        <v>81</v>
      </c>
    </row>
    <row r="154" spans="2:65" s="1" customFormat="1" ht="37.950000000000003" customHeight="1">
      <c r="B154" s="33"/>
      <c r="C154" s="132" t="s">
        <v>421</v>
      </c>
      <c r="D154" s="132" t="s">
        <v>151</v>
      </c>
      <c r="E154" s="133" t="s">
        <v>1191</v>
      </c>
      <c r="F154" s="134" t="s">
        <v>1192</v>
      </c>
      <c r="G154" s="135" t="s">
        <v>457</v>
      </c>
      <c r="H154" s="136">
        <v>190</v>
      </c>
      <c r="I154" s="137"/>
      <c r="J154" s="138">
        <f>ROUND(I154*H154,2)</f>
        <v>0</v>
      </c>
      <c r="K154" s="134" t="s">
        <v>155</v>
      </c>
      <c r="L154" s="33"/>
      <c r="M154" s="139" t="s">
        <v>19</v>
      </c>
      <c r="N154" s="140" t="s">
        <v>44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156</v>
      </c>
      <c r="AT154" s="143" t="s">
        <v>151</v>
      </c>
      <c r="AU154" s="143" t="s">
        <v>81</v>
      </c>
      <c r="AY154" s="18" t="s">
        <v>149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34</v>
      </c>
      <c r="BK154" s="144">
        <f>ROUND(I154*H154,2)</f>
        <v>0</v>
      </c>
      <c r="BL154" s="18" t="s">
        <v>156</v>
      </c>
      <c r="BM154" s="143" t="s">
        <v>1193</v>
      </c>
    </row>
    <row r="155" spans="2:65" s="1" customFormat="1">
      <c r="B155" s="33"/>
      <c r="D155" s="145" t="s">
        <v>158</v>
      </c>
      <c r="F155" s="146" t="s">
        <v>1194</v>
      </c>
      <c r="I155" s="147"/>
      <c r="L155" s="33"/>
      <c r="M155" s="148"/>
      <c r="T155" s="52"/>
      <c r="AT155" s="18" t="s">
        <v>158</v>
      </c>
      <c r="AU155" s="18" t="s">
        <v>81</v>
      </c>
    </row>
    <row r="156" spans="2:65" s="1" customFormat="1" ht="24.15" customHeight="1">
      <c r="B156" s="33"/>
      <c r="C156" s="177" t="s">
        <v>427</v>
      </c>
      <c r="D156" s="177" t="s">
        <v>292</v>
      </c>
      <c r="E156" s="178" t="s">
        <v>1195</v>
      </c>
      <c r="F156" s="179" t="s">
        <v>1196</v>
      </c>
      <c r="G156" s="180" t="s">
        <v>457</v>
      </c>
      <c r="H156" s="181">
        <v>190</v>
      </c>
      <c r="I156" s="182"/>
      <c r="J156" s="183">
        <f>ROUND(I156*H156,2)</f>
        <v>0</v>
      </c>
      <c r="K156" s="179" t="s">
        <v>155</v>
      </c>
      <c r="L156" s="184"/>
      <c r="M156" s="185" t="s">
        <v>19</v>
      </c>
      <c r="N156" s="186" t="s">
        <v>44</v>
      </c>
      <c r="P156" s="141">
        <f>O156*H156</f>
        <v>0</v>
      </c>
      <c r="Q156" s="141">
        <v>4.2999999999999999E-4</v>
      </c>
      <c r="R156" s="141">
        <f>Q156*H156</f>
        <v>8.1699999999999995E-2</v>
      </c>
      <c r="S156" s="141">
        <v>0</v>
      </c>
      <c r="T156" s="142">
        <f>S156*H156</f>
        <v>0</v>
      </c>
      <c r="AR156" s="143" t="s">
        <v>206</v>
      </c>
      <c r="AT156" s="143" t="s">
        <v>292</v>
      </c>
      <c r="AU156" s="143" t="s">
        <v>81</v>
      </c>
      <c r="AY156" s="18" t="s">
        <v>149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34</v>
      </c>
      <c r="BK156" s="144">
        <f>ROUND(I156*H156,2)</f>
        <v>0</v>
      </c>
      <c r="BL156" s="18" t="s">
        <v>156</v>
      </c>
      <c r="BM156" s="143" t="s">
        <v>1197</v>
      </c>
    </row>
    <row r="157" spans="2:65" s="1" customFormat="1" ht="37.950000000000003" customHeight="1">
      <c r="B157" s="33"/>
      <c r="C157" s="132" t="s">
        <v>432</v>
      </c>
      <c r="D157" s="132" t="s">
        <v>151</v>
      </c>
      <c r="E157" s="133" t="s">
        <v>1198</v>
      </c>
      <c r="F157" s="134" t="s">
        <v>1199</v>
      </c>
      <c r="G157" s="135" t="s">
        <v>457</v>
      </c>
      <c r="H157" s="136">
        <v>30</v>
      </c>
      <c r="I157" s="137"/>
      <c r="J157" s="138">
        <f>ROUND(I157*H157,2)</f>
        <v>0</v>
      </c>
      <c r="K157" s="134" t="s">
        <v>155</v>
      </c>
      <c r="L157" s="33"/>
      <c r="M157" s="139" t="s">
        <v>19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156</v>
      </c>
      <c r="AT157" s="143" t="s">
        <v>151</v>
      </c>
      <c r="AU157" s="143" t="s">
        <v>81</v>
      </c>
      <c r="AY157" s="18" t="s">
        <v>149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34</v>
      </c>
      <c r="BK157" s="144">
        <f>ROUND(I157*H157,2)</f>
        <v>0</v>
      </c>
      <c r="BL157" s="18" t="s">
        <v>156</v>
      </c>
      <c r="BM157" s="143" t="s">
        <v>1200</v>
      </c>
    </row>
    <row r="158" spans="2:65" s="1" customFormat="1">
      <c r="B158" s="33"/>
      <c r="D158" s="145" t="s">
        <v>158</v>
      </c>
      <c r="F158" s="146" t="s">
        <v>1201</v>
      </c>
      <c r="I158" s="147"/>
      <c r="L158" s="33"/>
      <c r="M158" s="148"/>
      <c r="T158" s="52"/>
      <c r="AT158" s="18" t="s">
        <v>158</v>
      </c>
      <c r="AU158" s="18" t="s">
        <v>81</v>
      </c>
    </row>
    <row r="159" spans="2:65" s="1" customFormat="1" ht="33" customHeight="1">
      <c r="B159" s="33"/>
      <c r="C159" s="177" t="s">
        <v>437</v>
      </c>
      <c r="D159" s="177" t="s">
        <v>292</v>
      </c>
      <c r="E159" s="178" t="s">
        <v>1202</v>
      </c>
      <c r="F159" s="179" t="s">
        <v>1203</v>
      </c>
      <c r="G159" s="180" t="s">
        <v>457</v>
      </c>
      <c r="H159" s="181">
        <v>30</v>
      </c>
      <c r="I159" s="182"/>
      <c r="J159" s="183">
        <f>ROUND(I159*H159,2)</f>
        <v>0</v>
      </c>
      <c r="K159" s="179" t="s">
        <v>155</v>
      </c>
      <c r="L159" s="184"/>
      <c r="M159" s="185" t="s">
        <v>19</v>
      </c>
      <c r="N159" s="186" t="s">
        <v>44</v>
      </c>
      <c r="P159" s="141">
        <f>O159*H159</f>
        <v>0</v>
      </c>
      <c r="Q159" s="141">
        <v>7.7999999999999999E-4</v>
      </c>
      <c r="R159" s="141">
        <f>Q159*H159</f>
        <v>2.3400000000000001E-2</v>
      </c>
      <c r="S159" s="141">
        <v>0</v>
      </c>
      <c r="T159" s="142">
        <f>S159*H159</f>
        <v>0</v>
      </c>
      <c r="AR159" s="143" t="s">
        <v>206</v>
      </c>
      <c r="AT159" s="143" t="s">
        <v>292</v>
      </c>
      <c r="AU159" s="143" t="s">
        <v>81</v>
      </c>
      <c r="AY159" s="18" t="s">
        <v>149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34</v>
      </c>
      <c r="BK159" s="144">
        <f>ROUND(I159*H159,2)</f>
        <v>0</v>
      </c>
      <c r="BL159" s="18" t="s">
        <v>156</v>
      </c>
      <c r="BM159" s="143" t="s">
        <v>1204</v>
      </c>
    </row>
    <row r="160" spans="2:65" s="1" customFormat="1" ht="55.5" customHeight="1">
      <c r="B160" s="33"/>
      <c r="C160" s="132" t="s">
        <v>442</v>
      </c>
      <c r="D160" s="132" t="s">
        <v>151</v>
      </c>
      <c r="E160" s="133" t="s">
        <v>1205</v>
      </c>
      <c r="F160" s="134" t="s">
        <v>1206</v>
      </c>
      <c r="G160" s="135" t="s">
        <v>457</v>
      </c>
      <c r="H160" s="136">
        <v>190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1207</v>
      </c>
    </row>
    <row r="161" spans="2:65" s="1" customFormat="1">
      <c r="B161" s="33"/>
      <c r="D161" s="145" t="s">
        <v>158</v>
      </c>
      <c r="F161" s="146" t="s">
        <v>1208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" customFormat="1" ht="55.5" customHeight="1">
      <c r="B162" s="33"/>
      <c r="C162" s="132" t="s">
        <v>448</v>
      </c>
      <c r="D162" s="132" t="s">
        <v>151</v>
      </c>
      <c r="E162" s="133" t="s">
        <v>1209</v>
      </c>
      <c r="F162" s="134" t="s">
        <v>1210</v>
      </c>
      <c r="G162" s="135" t="s">
        <v>457</v>
      </c>
      <c r="H162" s="136">
        <v>30</v>
      </c>
      <c r="I162" s="137"/>
      <c r="J162" s="138">
        <f>ROUND(I162*H162,2)</f>
        <v>0</v>
      </c>
      <c r="K162" s="134" t="s">
        <v>155</v>
      </c>
      <c r="L162" s="33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156</v>
      </c>
      <c r="AT162" s="143" t="s">
        <v>151</v>
      </c>
      <c r="AU162" s="143" t="s">
        <v>81</v>
      </c>
      <c r="AY162" s="18" t="s">
        <v>149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34</v>
      </c>
      <c r="BK162" s="144">
        <f>ROUND(I162*H162,2)</f>
        <v>0</v>
      </c>
      <c r="BL162" s="18" t="s">
        <v>156</v>
      </c>
      <c r="BM162" s="143" t="s">
        <v>1211</v>
      </c>
    </row>
    <row r="163" spans="2:65" s="1" customFormat="1">
      <c r="B163" s="33"/>
      <c r="D163" s="145" t="s">
        <v>158</v>
      </c>
      <c r="F163" s="146" t="s">
        <v>1212</v>
      </c>
      <c r="I163" s="147"/>
      <c r="L163" s="33"/>
      <c r="M163" s="148"/>
      <c r="T163" s="52"/>
      <c r="AT163" s="18" t="s">
        <v>158</v>
      </c>
      <c r="AU163" s="18" t="s">
        <v>81</v>
      </c>
    </row>
    <row r="164" spans="2:65" s="1" customFormat="1" ht="16.5" customHeight="1">
      <c r="B164" s="33"/>
      <c r="C164" s="132" t="s">
        <v>454</v>
      </c>
      <c r="D164" s="132" t="s">
        <v>151</v>
      </c>
      <c r="E164" s="133" t="s">
        <v>1213</v>
      </c>
      <c r="F164" s="134" t="s">
        <v>1214</v>
      </c>
      <c r="G164" s="135" t="s">
        <v>488</v>
      </c>
      <c r="H164" s="136">
        <v>6</v>
      </c>
      <c r="I164" s="137"/>
      <c r="J164" s="138">
        <f t="shared" ref="J164:J174" si="0">ROUND(I164*H164,2)</f>
        <v>0</v>
      </c>
      <c r="K164" s="134" t="s">
        <v>19</v>
      </c>
      <c r="L164" s="33"/>
      <c r="M164" s="139" t="s">
        <v>19</v>
      </c>
      <c r="N164" s="140" t="s">
        <v>44</v>
      </c>
      <c r="P164" s="141">
        <f t="shared" ref="P164:P174" si="1">O164*H164</f>
        <v>0</v>
      </c>
      <c r="Q164" s="141">
        <v>0</v>
      </c>
      <c r="R164" s="141">
        <f t="shared" ref="R164:R174" si="2">Q164*H164</f>
        <v>0</v>
      </c>
      <c r="S164" s="141">
        <v>0</v>
      </c>
      <c r="T164" s="142">
        <f t="shared" ref="T164:T174" si="3">S164*H164</f>
        <v>0</v>
      </c>
      <c r="AR164" s="143" t="s">
        <v>156</v>
      </c>
      <c r="AT164" s="143" t="s">
        <v>151</v>
      </c>
      <c r="AU164" s="143" t="s">
        <v>81</v>
      </c>
      <c r="AY164" s="18" t="s">
        <v>149</v>
      </c>
      <c r="BE164" s="144">
        <f t="shared" ref="BE164:BE174" si="4">IF(N164="základní",J164,0)</f>
        <v>0</v>
      </c>
      <c r="BF164" s="144">
        <f t="shared" ref="BF164:BF174" si="5">IF(N164="snížená",J164,0)</f>
        <v>0</v>
      </c>
      <c r="BG164" s="144">
        <f t="shared" ref="BG164:BG174" si="6">IF(N164="zákl. přenesená",J164,0)</f>
        <v>0</v>
      </c>
      <c r="BH164" s="144">
        <f t="shared" ref="BH164:BH174" si="7">IF(N164="sníž. přenesená",J164,0)</f>
        <v>0</v>
      </c>
      <c r="BI164" s="144">
        <f t="shared" ref="BI164:BI174" si="8">IF(N164="nulová",J164,0)</f>
        <v>0</v>
      </c>
      <c r="BJ164" s="18" t="s">
        <v>34</v>
      </c>
      <c r="BK164" s="144">
        <f t="shared" ref="BK164:BK174" si="9">ROUND(I164*H164,2)</f>
        <v>0</v>
      </c>
      <c r="BL164" s="18" t="s">
        <v>156</v>
      </c>
      <c r="BM164" s="143" t="s">
        <v>1215</v>
      </c>
    </row>
    <row r="165" spans="2:65" s="1" customFormat="1" ht="16.5" customHeight="1">
      <c r="B165" s="33"/>
      <c r="C165" s="177" t="s">
        <v>462</v>
      </c>
      <c r="D165" s="177" t="s">
        <v>292</v>
      </c>
      <c r="E165" s="178" t="s">
        <v>1216</v>
      </c>
      <c r="F165" s="179" t="s">
        <v>1217</v>
      </c>
      <c r="G165" s="180" t="s">
        <v>488</v>
      </c>
      <c r="H165" s="181">
        <v>6</v>
      </c>
      <c r="I165" s="182"/>
      <c r="J165" s="183">
        <f t="shared" si="0"/>
        <v>0</v>
      </c>
      <c r="K165" s="179" t="s">
        <v>19</v>
      </c>
      <c r="L165" s="184"/>
      <c r="M165" s="185" t="s">
        <v>19</v>
      </c>
      <c r="N165" s="186" t="s">
        <v>44</v>
      </c>
      <c r="P165" s="141">
        <f t="shared" si="1"/>
        <v>0</v>
      </c>
      <c r="Q165" s="141">
        <v>0</v>
      </c>
      <c r="R165" s="141">
        <f t="shared" si="2"/>
        <v>0</v>
      </c>
      <c r="S165" s="141">
        <v>0</v>
      </c>
      <c r="T165" s="142">
        <f t="shared" si="3"/>
        <v>0</v>
      </c>
      <c r="AR165" s="143" t="s">
        <v>206</v>
      </c>
      <c r="AT165" s="143" t="s">
        <v>292</v>
      </c>
      <c r="AU165" s="143" t="s">
        <v>81</v>
      </c>
      <c r="AY165" s="18" t="s">
        <v>149</v>
      </c>
      <c r="BE165" s="144">
        <f t="shared" si="4"/>
        <v>0</v>
      </c>
      <c r="BF165" s="144">
        <f t="shared" si="5"/>
        <v>0</v>
      </c>
      <c r="BG165" s="144">
        <f t="shared" si="6"/>
        <v>0</v>
      </c>
      <c r="BH165" s="144">
        <f t="shared" si="7"/>
        <v>0</v>
      </c>
      <c r="BI165" s="144">
        <f t="shared" si="8"/>
        <v>0</v>
      </c>
      <c r="BJ165" s="18" t="s">
        <v>34</v>
      </c>
      <c r="BK165" s="144">
        <f t="shared" si="9"/>
        <v>0</v>
      </c>
      <c r="BL165" s="18" t="s">
        <v>156</v>
      </c>
      <c r="BM165" s="143" t="s">
        <v>1218</v>
      </c>
    </row>
    <row r="166" spans="2:65" s="1" customFormat="1" ht="24.15" customHeight="1">
      <c r="B166" s="33"/>
      <c r="C166" s="132" t="s">
        <v>468</v>
      </c>
      <c r="D166" s="132" t="s">
        <v>151</v>
      </c>
      <c r="E166" s="133" t="s">
        <v>1219</v>
      </c>
      <c r="F166" s="134" t="s">
        <v>1220</v>
      </c>
      <c r="G166" s="135" t="s">
        <v>488</v>
      </c>
      <c r="H166" s="136">
        <v>6</v>
      </c>
      <c r="I166" s="137"/>
      <c r="J166" s="138">
        <f t="shared" si="0"/>
        <v>0</v>
      </c>
      <c r="K166" s="134" t="s">
        <v>19</v>
      </c>
      <c r="L166" s="33"/>
      <c r="M166" s="139" t="s">
        <v>19</v>
      </c>
      <c r="N166" s="140" t="s">
        <v>44</v>
      </c>
      <c r="P166" s="141">
        <f t="shared" si="1"/>
        <v>0</v>
      </c>
      <c r="Q166" s="141">
        <v>0</v>
      </c>
      <c r="R166" s="141">
        <f t="shared" si="2"/>
        <v>0</v>
      </c>
      <c r="S166" s="141">
        <v>0</v>
      </c>
      <c r="T166" s="142">
        <f t="shared" si="3"/>
        <v>0</v>
      </c>
      <c r="AR166" s="143" t="s">
        <v>156</v>
      </c>
      <c r="AT166" s="143" t="s">
        <v>151</v>
      </c>
      <c r="AU166" s="143" t="s">
        <v>81</v>
      </c>
      <c r="AY166" s="18" t="s">
        <v>149</v>
      </c>
      <c r="BE166" s="144">
        <f t="shared" si="4"/>
        <v>0</v>
      </c>
      <c r="BF166" s="144">
        <f t="shared" si="5"/>
        <v>0</v>
      </c>
      <c r="BG166" s="144">
        <f t="shared" si="6"/>
        <v>0</v>
      </c>
      <c r="BH166" s="144">
        <f t="shared" si="7"/>
        <v>0</v>
      </c>
      <c r="BI166" s="144">
        <f t="shared" si="8"/>
        <v>0</v>
      </c>
      <c r="BJ166" s="18" t="s">
        <v>34</v>
      </c>
      <c r="BK166" s="144">
        <f t="shared" si="9"/>
        <v>0</v>
      </c>
      <c r="BL166" s="18" t="s">
        <v>156</v>
      </c>
      <c r="BM166" s="143" t="s">
        <v>1221</v>
      </c>
    </row>
    <row r="167" spans="2:65" s="1" customFormat="1" ht="21.75" customHeight="1">
      <c r="B167" s="33"/>
      <c r="C167" s="177" t="s">
        <v>474</v>
      </c>
      <c r="D167" s="177" t="s">
        <v>292</v>
      </c>
      <c r="E167" s="178" t="s">
        <v>1222</v>
      </c>
      <c r="F167" s="179" t="s">
        <v>1223</v>
      </c>
      <c r="G167" s="180" t="s">
        <v>488</v>
      </c>
      <c r="H167" s="181">
        <v>6</v>
      </c>
      <c r="I167" s="182"/>
      <c r="J167" s="183">
        <f t="shared" si="0"/>
        <v>0</v>
      </c>
      <c r="K167" s="179" t="s">
        <v>19</v>
      </c>
      <c r="L167" s="184"/>
      <c r="M167" s="185" t="s">
        <v>19</v>
      </c>
      <c r="N167" s="186" t="s">
        <v>44</v>
      </c>
      <c r="P167" s="141">
        <f t="shared" si="1"/>
        <v>0</v>
      </c>
      <c r="Q167" s="141">
        <v>0</v>
      </c>
      <c r="R167" s="141">
        <f t="shared" si="2"/>
        <v>0</v>
      </c>
      <c r="S167" s="141">
        <v>0</v>
      </c>
      <c r="T167" s="142">
        <f t="shared" si="3"/>
        <v>0</v>
      </c>
      <c r="AR167" s="143" t="s">
        <v>206</v>
      </c>
      <c r="AT167" s="143" t="s">
        <v>292</v>
      </c>
      <c r="AU167" s="143" t="s">
        <v>81</v>
      </c>
      <c r="AY167" s="18" t="s">
        <v>149</v>
      </c>
      <c r="BE167" s="144">
        <f t="shared" si="4"/>
        <v>0</v>
      </c>
      <c r="BF167" s="144">
        <f t="shared" si="5"/>
        <v>0</v>
      </c>
      <c r="BG167" s="144">
        <f t="shared" si="6"/>
        <v>0</v>
      </c>
      <c r="BH167" s="144">
        <f t="shared" si="7"/>
        <v>0</v>
      </c>
      <c r="BI167" s="144">
        <f t="shared" si="8"/>
        <v>0</v>
      </c>
      <c r="BJ167" s="18" t="s">
        <v>34</v>
      </c>
      <c r="BK167" s="144">
        <f t="shared" si="9"/>
        <v>0</v>
      </c>
      <c r="BL167" s="18" t="s">
        <v>156</v>
      </c>
      <c r="BM167" s="143" t="s">
        <v>1224</v>
      </c>
    </row>
    <row r="168" spans="2:65" s="1" customFormat="1" ht="21.75" customHeight="1">
      <c r="B168" s="33"/>
      <c r="C168" s="132" t="s">
        <v>481</v>
      </c>
      <c r="D168" s="132" t="s">
        <v>151</v>
      </c>
      <c r="E168" s="133" t="s">
        <v>1225</v>
      </c>
      <c r="F168" s="134" t="s">
        <v>1226</v>
      </c>
      <c r="G168" s="135" t="s">
        <v>154</v>
      </c>
      <c r="H168" s="136">
        <v>2</v>
      </c>
      <c r="I168" s="137"/>
      <c r="J168" s="138">
        <f t="shared" si="0"/>
        <v>0</v>
      </c>
      <c r="K168" s="134" t="s">
        <v>19</v>
      </c>
      <c r="L168" s="33"/>
      <c r="M168" s="139" t="s">
        <v>19</v>
      </c>
      <c r="N168" s="140" t="s">
        <v>44</v>
      </c>
      <c r="P168" s="141">
        <f t="shared" si="1"/>
        <v>0</v>
      </c>
      <c r="Q168" s="141">
        <v>0</v>
      </c>
      <c r="R168" s="141">
        <f t="shared" si="2"/>
        <v>0</v>
      </c>
      <c r="S168" s="141">
        <v>0</v>
      </c>
      <c r="T168" s="142">
        <f t="shared" si="3"/>
        <v>0</v>
      </c>
      <c r="AR168" s="143" t="s">
        <v>156</v>
      </c>
      <c r="AT168" s="143" t="s">
        <v>151</v>
      </c>
      <c r="AU168" s="143" t="s">
        <v>81</v>
      </c>
      <c r="AY168" s="18" t="s">
        <v>149</v>
      </c>
      <c r="BE168" s="144">
        <f t="shared" si="4"/>
        <v>0</v>
      </c>
      <c r="BF168" s="144">
        <f t="shared" si="5"/>
        <v>0</v>
      </c>
      <c r="BG168" s="144">
        <f t="shared" si="6"/>
        <v>0</v>
      </c>
      <c r="BH168" s="144">
        <f t="shared" si="7"/>
        <v>0</v>
      </c>
      <c r="BI168" s="144">
        <f t="shared" si="8"/>
        <v>0</v>
      </c>
      <c r="BJ168" s="18" t="s">
        <v>34</v>
      </c>
      <c r="BK168" s="144">
        <f t="shared" si="9"/>
        <v>0</v>
      </c>
      <c r="BL168" s="18" t="s">
        <v>156</v>
      </c>
      <c r="BM168" s="143" t="s">
        <v>1227</v>
      </c>
    </row>
    <row r="169" spans="2:65" s="1" customFormat="1" ht="16.5" customHeight="1">
      <c r="B169" s="33"/>
      <c r="C169" s="177" t="s">
        <v>485</v>
      </c>
      <c r="D169" s="177" t="s">
        <v>292</v>
      </c>
      <c r="E169" s="178" t="s">
        <v>1228</v>
      </c>
      <c r="F169" s="179" t="s">
        <v>1229</v>
      </c>
      <c r="G169" s="180" t="s">
        <v>304</v>
      </c>
      <c r="H169" s="181">
        <v>2</v>
      </c>
      <c r="I169" s="182"/>
      <c r="J169" s="183">
        <f t="shared" si="0"/>
        <v>0</v>
      </c>
      <c r="K169" s="179" t="s">
        <v>155</v>
      </c>
      <c r="L169" s="184"/>
      <c r="M169" s="185" t="s">
        <v>19</v>
      </c>
      <c r="N169" s="186" t="s">
        <v>44</v>
      </c>
      <c r="P169" s="141">
        <f t="shared" si="1"/>
        <v>0</v>
      </c>
      <c r="Q169" s="141">
        <v>1E-3</v>
      </c>
      <c r="R169" s="141">
        <f t="shared" si="2"/>
        <v>2E-3</v>
      </c>
      <c r="S169" s="141">
        <v>0</v>
      </c>
      <c r="T169" s="142">
        <f t="shared" si="3"/>
        <v>0</v>
      </c>
      <c r="AR169" s="143" t="s">
        <v>206</v>
      </c>
      <c r="AT169" s="143" t="s">
        <v>292</v>
      </c>
      <c r="AU169" s="143" t="s">
        <v>81</v>
      </c>
      <c r="AY169" s="18" t="s">
        <v>149</v>
      </c>
      <c r="BE169" s="144">
        <f t="shared" si="4"/>
        <v>0</v>
      </c>
      <c r="BF169" s="144">
        <f t="shared" si="5"/>
        <v>0</v>
      </c>
      <c r="BG169" s="144">
        <f t="shared" si="6"/>
        <v>0</v>
      </c>
      <c r="BH169" s="144">
        <f t="shared" si="7"/>
        <v>0</v>
      </c>
      <c r="BI169" s="144">
        <f t="shared" si="8"/>
        <v>0</v>
      </c>
      <c r="BJ169" s="18" t="s">
        <v>34</v>
      </c>
      <c r="BK169" s="144">
        <f t="shared" si="9"/>
        <v>0</v>
      </c>
      <c r="BL169" s="18" t="s">
        <v>156</v>
      </c>
      <c r="BM169" s="143" t="s">
        <v>1230</v>
      </c>
    </row>
    <row r="170" spans="2:65" s="1" customFormat="1" ht="16.5" customHeight="1">
      <c r="B170" s="33"/>
      <c r="C170" s="132" t="s">
        <v>492</v>
      </c>
      <c r="D170" s="132" t="s">
        <v>151</v>
      </c>
      <c r="E170" s="133" t="s">
        <v>1231</v>
      </c>
      <c r="F170" s="134" t="s">
        <v>1232</v>
      </c>
      <c r="G170" s="135" t="s">
        <v>1233</v>
      </c>
      <c r="H170" s="136">
        <v>6</v>
      </c>
      <c r="I170" s="137"/>
      <c r="J170" s="138">
        <f t="shared" si="0"/>
        <v>0</v>
      </c>
      <c r="K170" s="134" t="s">
        <v>19</v>
      </c>
      <c r="L170" s="33"/>
      <c r="M170" s="139" t="s">
        <v>19</v>
      </c>
      <c r="N170" s="140" t="s">
        <v>44</v>
      </c>
      <c r="P170" s="141">
        <f t="shared" si="1"/>
        <v>0</v>
      </c>
      <c r="Q170" s="141">
        <v>0</v>
      </c>
      <c r="R170" s="141">
        <f t="shared" si="2"/>
        <v>0</v>
      </c>
      <c r="S170" s="141">
        <v>0</v>
      </c>
      <c r="T170" s="142">
        <f t="shared" si="3"/>
        <v>0</v>
      </c>
      <c r="AR170" s="143" t="s">
        <v>156</v>
      </c>
      <c r="AT170" s="143" t="s">
        <v>151</v>
      </c>
      <c r="AU170" s="143" t="s">
        <v>81</v>
      </c>
      <c r="AY170" s="18" t="s">
        <v>149</v>
      </c>
      <c r="BE170" s="144">
        <f t="shared" si="4"/>
        <v>0</v>
      </c>
      <c r="BF170" s="144">
        <f t="shared" si="5"/>
        <v>0</v>
      </c>
      <c r="BG170" s="144">
        <f t="shared" si="6"/>
        <v>0</v>
      </c>
      <c r="BH170" s="144">
        <f t="shared" si="7"/>
        <v>0</v>
      </c>
      <c r="BI170" s="144">
        <f t="shared" si="8"/>
        <v>0</v>
      </c>
      <c r="BJ170" s="18" t="s">
        <v>34</v>
      </c>
      <c r="BK170" s="144">
        <f t="shared" si="9"/>
        <v>0</v>
      </c>
      <c r="BL170" s="18" t="s">
        <v>156</v>
      </c>
      <c r="BM170" s="143" t="s">
        <v>1234</v>
      </c>
    </row>
    <row r="171" spans="2:65" s="1" customFormat="1" ht="16.5" customHeight="1">
      <c r="B171" s="33"/>
      <c r="C171" s="177" t="s">
        <v>497</v>
      </c>
      <c r="D171" s="177" t="s">
        <v>292</v>
      </c>
      <c r="E171" s="178" t="s">
        <v>1235</v>
      </c>
      <c r="F171" s="179" t="s">
        <v>1236</v>
      </c>
      <c r="G171" s="180" t="s">
        <v>1083</v>
      </c>
      <c r="H171" s="181">
        <v>6</v>
      </c>
      <c r="I171" s="182"/>
      <c r="J171" s="183">
        <f t="shared" si="0"/>
        <v>0</v>
      </c>
      <c r="K171" s="179" t="s">
        <v>19</v>
      </c>
      <c r="L171" s="184"/>
      <c r="M171" s="185" t="s">
        <v>19</v>
      </c>
      <c r="N171" s="186" t="s">
        <v>44</v>
      </c>
      <c r="P171" s="141">
        <f t="shared" si="1"/>
        <v>0</v>
      </c>
      <c r="Q171" s="141">
        <v>0</v>
      </c>
      <c r="R171" s="141">
        <f t="shared" si="2"/>
        <v>0</v>
      </c>
      <c r="S171" s="141">
        <v>0</v>
      </c>
      <c r="T171" s="142">
        <f t="shared" si="3"/>
        <v>0</v>
      </c>
      <c r="AR171" s="143" t="s">
        <v>206</v>
      </c>
      <c r="AT171" s="143" t="s">
        <v>292</v>
      </c>
      <c r="AU171" s="143" t="s">
        <v>81</v>
      </c>
      <c r="AY171" s="18" t="s">
        <v>149</v>
      </c>
      <c r="BE171" s="144">
        <f t="shared" si="4"/>
        <v>0</v>
      </c>
      <c r="BF171" s="144">
        <f t="shared" si="5"/>
        <v>0</v>
      </c>
      <c r="BG171" s="144">
        <f t="shared" si="6"/>
        <v>0</v>
      </c>
      <c r="BH171" s="144">
        <f t="shared" si="7"/>
        <v>0</v>
      </c>
      <c r="BI171" s="144">
        <f t="shared" si="8"/>
        <v>0</v>
      </c>
      <c r="BJ171" s="18" t="s">
        <v>34</v>
      </c>
      <c r="BK171" s="144">
        <f t="shared" si="9"/>
        <v>0</v>
      </c>
      <c r="BL171" s="18" t="s">
        <v>156</v>
      </c>
      <c r="BM171" s="143" t="s">
        <v>1237</v>
      </c>
    </row>
    <row r="172" spans="2:65" s="1" customFormat="1" ht="16.5" customHeight="1">
      <c r="B172" s="33"/>
      <c r="C172" s="132" t="s">
        <v>502</v>
      </c>
      <c r="D172" s="132" t="s">
        <v>151</v>
      </c>
      <c r="E172" s="133" t="s">
        <v>1238</v>
      </c>
      <c r="F172" s="134" t="s">
        <v>1239</v>
      </c>
      <c r="G172" s="135" t="s">
        <v>1240</v>
      </c>
      <c r="H172" s="136">
        <v>1</v>
      </c>
      <c r="I172" s="137"/>
      <c r="J172" s="138">
        <f t="shared" si="0"/>
        <v>0</v>
      </c>
      <c r="K172" s="134" t="s">
        <v>19</v>
      </c>
      <c r="L172" s="33"/>
      <c r="M172" s="139" t="s">
        <v>19</v>
      </c>
      <c r="N172" s="140" t="s">
        <v>44</v>
      </c>
      <c r="P172" s="141">
        <f t="shared" si="1"/>
        <v>0</v>
      </c>
      <c r="Q172" s="141">
        <v>0</v>
      </c>
      <c r="R172" s="141">
        <f t="shared" si="2"/>
        <v>0</v>
      </c>
      <c r="S172" s="141">
        <v>0</v>
      </c>
      <c r="T172" s="142">
        <f t="shared" si="3"/>
        <v>0</v>
      </c>
      <c r="AR172" s="143" t="s">
        <v>156</v>
      </c>
      <c r="AT172" s="143" t="s">
        <v>151</v>
      </c>
      <c r="AU172" s="143" t="s">
        <v>81</v>
      </c>
      <c r="AY172" s="18" t="s">
        <v>149</v>
      </c>
      <c r="BE172" s="144">
        <f t="shared" si="4"/>
        <v>0</v>
      </c>
      <c r="BF172" s="144">
        <f t="shared" si="5"/>
        <v>0</v>
      </c>
      <c r="BG172" s="144">
        <f t="shared" si="6"/>
        <v>0</v>
      </c>
      <c r="BH172" s="144">
        <f t="shared" si="7"/>
        <v>0</v>
      </c>
      <c r="BI172" s="144">
        <f t="shared" si="8"/>
        <v>0</v>
      </c>
      <c r="BJ172" s="18" t="s">
        <v>34</v>
      </c>
      <c r="BK172" s="144">
        <f t="shared" si="9"/>
        <v>0</v>
      </c>
      <c r="BL172" s="18" t="s">
        <v>156</v>
      </c>
      <c r="BM172" s="143" t="s">
        <v>1241</v>
      </c>
    </row>
    <row r="173" spans="2:65" s="1" customFormat="1" ht="24.15" customHeight="1">
      <c r="B173" s="33"/>
      <c r="C173" s="132" t="s">
        <v>507</v>
      </c>
      <c r="D173" s="132" t="s">
        <v>151</v>
      </c>
      <c r="E173" s="133" t="s">
        <v>1242</v>
      </c>
      <c r="F173" s="134" t="s">
        <v>1243</v>
      </c>
      <c r="G173" s="135" t="s">
        <v>1240</v>
      </c>
      <c r="H173" s="136">
        <v>1</v>
      </c>
      <c r="I173" s="137"/>
      <c r="J173" s="138">
        <f t="shared" si="0"/>
        <v>0</v>
      </c>
      <c r="K173" s="134" t="s">
        <v>19</v>
      </c>
      <c r="L173" s="33"/>
      <c r="M173" s="139" t="s">
        <v>19</v>
      </c>
      <c r="N173" s="140" t="s">
        <v>44</v>
      </c>
      <c r="P173" s="141">
        <f t="shared" si="1"/>
        <v>0</v>
      </c>
      <c r="Q173" s="141">
        <v>0</v>
      </c>
      <c r="R173" s="141">
        <f t="shared" si="2"/>
        <v>0</v>
      </c>
      <c r="S173" s="141">
        <v>0</v>
      </c>
      <c r="T173" s="142">
        <f t="shared" si="3"/>
        <v>0</v>
      </c>
      <c r="AR173" s="143" t="s">
        <v>156</v>
      </c>
      <c r="AT173" s="143" t="s">
        <v>151</v>
      </c>
      <c r="AU173" s="143" t="s">
        <v>81</v>
      </c>
      <c r="AY173" s="18" t="s">
        <v>149</v>
      </c>
      <c r="BE173" s="144">
        <f t="shared" si="4"/>
        <v>0</v>
      </c>
      <c r="BF173" s="144">
        <f t="shared" si="5"/>
        <v>0</v>
      </c>
      <c r="BG173" s="144">
        <f t="shared" si="6"/>
        <v>0</v>
      </c>
      <c r="BH173" s="144">
        <f t="shared" si="7"/>
        <v>0</v>
      </c>
      <c r="BI173" s="144">
        <f t="shared" si="8"/>
        <v>0</v>
      </c>
      <c r="BJ173" s="18" t="s">
        <v>34</v>
      </c>
      <c r="BK173" s="144">
        <f t="shared" si="9"/>
        <v>0</v>
      </c>
      <c r="BL173" s="18" t="s">
        <v>156</v>
      </c>
      <c r="BM173" s="143" t="s">
        <v>1244</v>
      </c>
    </row>
    <row r="174" spans="2:65" s="1" customFormat="1" ht="49.2" customHeight="1">
      <c r="B174" s="33"/>
      <c r="C174" s="132" t="s">
        <v>512</v>
      </c>
      <c r="D174" s="132" t="s">
        <v>151</v>
      </c>
      <c r="E174" s="133" t="s">
        <v>1245</v>
      </c>
      <c r="F174" s="134" t="s">
        <v>1246</v>
      </c>
      <c r="G174" s="135" t="s">
        <v>457</v>
      </c>
      <c r="H174" s="136">
        <v>13</v>
      </c>
      <c r="I174" s="137"/>
      <c r="J174" s="138">
        <f t="shared" si="0"/>
        <v>0</v>
      </c>
      <c r="K174" s="134" t="s">
        <v>155</v>
      </c>
      <c r="L174" s="33"/>
      <c r="M174" s="139" t="s">
        <v>19</v>
      </c>
      <c r="N174" s="140" t="s">
        <v>44</v>
      </c>
      <c r="P174" s="141">
        <f t="shared" si="1"/>
        <v>0</v>
      </c>
      <c r="Q174" s="141">
        <v>3.2599999999999999E-3</v>
      </c>
      <c r="R174" s="141">
        <f t="shared" si="2"/>
        <v>4.2380000000000001E-2</v>
      </c>
      <c r="S174" s="141">
        <v>0</v>
      </c>
      <c r="T174" s="142">
        <f t="shared" si="3"/>
        <v>0</v>
      </c>
      <c r="AR174" s="143" t="s">
        <v>156</v>
      </c>
      <c r="AT174" s="143" t="s">
        <v>151</v>
      </c>
      <c r="AU174" s="143" t="s">
        <v>81</v>
      </c>
      <c r="AY174" s="18" t="s">
        <v>149</v>
      </c>
      <c r="BE174" s="144">
        <f t="shared" si="4"/>
        <v>0</v>
      </c>
      <c r="BF174" s="144">
        <f t="shared" si="5"/>
        <v>0</v>
      </c>
      <c r="BG174" s="144">
        <f t="shared" si="6"/>
        <v>0</v>
      </c>
      <c r="BH174" s="144">
        <f t="shared" si="7"/>
        <v>0</v>
      </c>
      <c r="BI174" s="144">
        <f t="shared" si="8"/>
        <v>0</v>
      </c>
      <c r="BJ174" s="18" t="s">
        <v>34</v>
      </c>
      <c r="BK174" s="144">
        <f t="shared" si="9"/>
        <v>0</v>
      </c>
      <c r="BL174" s="18" t="s">
        <v>156</v>
      </c>
      <c r="BM174" s="143" t="s">
        <v>1247</v>
      </c>
    </row>
    <row r="175" spans="2:65" s="1" customFormat="1">
      <c r="B175" s="33"/>
      <c r="D175" s="145" t="s">
        <v>158</v>
      </c>
      <c r="F175" s="146" t="s">
        <v>1248</v>
      </c>
      <c r="I175" s="147"/>
      <c r="L175" s="33"/>
      <c r="M175" s="148"/>
      <c r="T175" s="52"/>
      <c r="AT175" s="18" t="s">
        <v>158</v>
      </c>
      <c r="AU175" s="18" t="s">
        <v>81</v>
      </c>
    </row>
    <row r="176" spans="2:65" s="1" customFormat="1" ht="24.15" customHeight="1">
      <c r="B176" s="33"/>
      <c r="C176" s="177" t="s">
        <v>517</v>
      </c>
      <c r="D176" s="177" t="s">
        <v>292</v>
      </c>
      <c r="E176" s="178" t="s">
        <v>1249</v>
      </c>
      <c r="F176" s="179" t="s">
        <v>1250</v>
      </c>
      <c r="G176" s="180" t="s">
        <v>457</v>
      </c>
      <c r="H176" s="181">
        <v>13.39</v>
      </c>
      <c r="I176" s="182"/>
      <c r="J176" s="183">
        <f>ROUND(I176*H176,2)</f>
        <v>0</v>
      </c>
      <c r="K176" s="179" t="s">
        <v>155</v>
      </c>
      <c r="L176" s="184"/>
      <c r="M176" s="185" t="s">
        <v>19</v>
      </c>
      <c r="N176" s="186" t="s">
        <v>44</v>
      </c>
      <c r="P176" s="141">
        <f>O176*H176</f>
        <v>0</v>
      </c>
      <c r="Q176" s="141">
        <v>2.64E-2</v>
      </c>
      <c r="R176" s="141">
        <f>Q176*H176</f>
        <v>0.35349600000000003</v>
      </c>
      <c r="S176" s="141">
        <v>0</v>
      </c>
      <c r="T176" s="142">
        <f>S176*H176</f>
        <v>0</v>
      </c>
      <c r="AR176" s="143" t="s">
        <v>206</v>
      </c>
      <c r="AT176" s="143" t="s">
        <v>292</v>
      </c>
      <c r="AU176" s="143" t="s">
        <v>81</v>
      </c>
      <c r="AY176" s="18" t="s">
        <v>149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34</v>
      </c>
      <c r="BK176" s="144">
        <f>ROUND(I176*H176,2)</f>
        <v>0</v>
      </c>
      <c r="BL176" s="18" t="s">
        <v>156</v>
      </c>
      <c r="BM176" s="143" t="s">
        <v>1251</v>
      </c>
    </row>
    <row r="177" spans="2:65" s="13" customFormat="1">
      <c r="B177" s="156"/>
      <c r="D177" s="150" t="s">
        <v>160</v>
      </c>
      <c r="F177" s="158" t="s">
        <v>1252</v>
      </c>
      <c r="H177" s="159">
        <v>13.39</v>
      </c>
      <c r="I177" s="160"/>
      <c r="L177" s="156"/>
      <c r="M177" s="161"/>
      <c r="T177" s="162"/>
      <c r="AT177" s="157" t="s">
        <v>160</v>
      </c>
      <c r="AU177" s="157" t="s">
        <v>81</v>
      </c>
      <c r="AV177" s="13" t="s">
        <v>81</v>
      </c>
      <c r="AW177" s="13" t="s">
        <v>4</v>
      </c>
      <c r="AX177" s="13" t="s">
        <v>34</v>
      </c>
      <c r="AY177" s="157" t="s">
        <v>149</v>
      </c>
    </row>
    <row r="178" spans="2:65" s="1" customFormat="1" ht="37.950000000000003" customHeight="1">
      <c r="B178" s="33"/>
      <c r="C178" s="132" t="s">
        <v>524</v>
      </c>
      <c r="D178" s="132" t="s">
        <v>151</v>
      </c>
      <c r="E178" s="133" t="s">
        <v>1253</v>
      </c>
      <c r="F178" s="134" t="s">
        <v>1254</v>
      </c>
      <c r="G178" s="135" t="s">
        <v>488</v>
      </c>
      <c r="H178" s="136">
        <v>1</v>
      </c>
      <c r="I178" s="137"/>
      <c r="J178" s="138">
        <f>ROUND(I178*H178,2)</f>
        <v>0</v>
      </c>
      <c r="K178" s="134" t="s">
        <v>155</v>
      </c>
      <c r="L178" s="33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536</v>
      </c>
      <c r="AT178" s="143" t="s">
        <v>151</v>
      </c>
      <c r="AU178" s="143" t="s">
        <v>81</v>
      </c>
      <c r="AY178" s="18" t="s">
        <v>149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34</v>
      </c>
      <c r="BK178" s="144">
        <f>ROUND(I178*H178,2)</f>
        <v>0</v>
      </c>
      <c r="BL178" s="18" t="s">
        <v>536</v>
      </c>
      <c r="BM178" s="143" t="s">
        <v>1255</v>
      </c>
    </row>
    <row r="179" spans="2:65" s="1" customFormat="1">
      <c r="B179" s="33"/>
      <c r="D179" s="145" t="s">
        <v>158</v>
      </c>
      <c r="F179" s="146" t="s">
        <v>1256</v>
      </c>
      <c r="I179" s="147"/>
      <c r="L179" s="33"/>
      <c r="M179" s="148"/>
      <c r="T179" s="52"/>
      <c r="AT179" s="18" t="s">
        <v>158</v>
      </c>
      <c r="AU179" s="18" t="s">
        <v>81</v>
      </c>
    </row>
    <row r="180" spans="2:65" s="1" customFormat="1" ht="37.950000000000003" customHeight="1">
      <c r="B180" s="33"/>
      <c r="C180" s="132" t="s">
        <v>531</v>
      </c>
      <c r="D180" s="132" t="s">
        <v>151</v>
      </c>
      <c r="E180" s="133" t="s">
        <v>1257</v>
      </c>
      <c r="F180" s="134" t="s">
        <v>1258</v>
      </c>
      <c r="G180" s="135" t="s">
        <v>488</v>
      </c>
      <c r="H180" s="136">
        <v>1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536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536</v>
      </c>
      <c r="BM180" s="143" t="s">
        <v>1259</v>
      </c>
    </row>
    <row r="181" spans="2:65" s="1" customFormat="1">
      <c r="B181" s="33"/>
      <c r="D181" s="145" t="s">
        <v>158</v>
      </c>
      <c r="F181" s="146" t="s">
        <v>1260</v>
      </c>
      <c r="I181" s="147"/>
      <c r="L181" s="33"/>
      <c r="M181" s="187"/>
      <c r="N181" s="188"/>
      <c r="O181" s="188"/>
      <c r="P181" s="188"/>
      <c r="Q181" s="188"/>
      <c r="R181" s="188"/>
      <c r="S181" s="188"/>
      <c r="T181" s="189"/>
      <c r="AT181" s="18" t="s">
        <v>158</v>
      </c>
      <c r="AU181" s="18" t="s">
        <v>81</v>
      </c>
    </row>
    <row r="182" spans="2:65" s="1" customFormat="1" ht="6.9" customHeight="1">
      <c r="B182" s="41"/>
      <c r="C182" s="42"/>
      <c r="D182" s="42"/>
      <c r="E182" s="42"/>
      <c r="F182" s="42"/>
      <c r="G182" s="42"/>
      <c r="H182" s="42"/>
      <c r="I182" s="42"/>
      <c r="J182" s="42"/>
      <c r="K182" s="42"/>
      <c r="L182" s="33"/>
    </row>
  </sheetData>
  <sheetProtection algorithmName="SHA-512" hashValue="3JwyYeIsjjoG1gLyGn12SbLRJxSfgTiRh2c/sjN6Atn/JCa12I56aQG0wxHY8nuszBe21H7fZci/KpZR5OCyLA==" saltValue="zyZ6eSwIx1mXzHr1oDiBmGKVvX4up0X5EVziBgaX+av8Rw2DkoAnDfR/BSv2U7jczCPNxrLb+3CpLp3aQghcrw==" spinCount="100000" sheet="1" objects="1" scenarios="1" formatColumns="0" formatRows="0" autoFilter="0"/>
  <autoFilter ref="C86:K181" xr:uid="{00000000-0009-0000-0000-000007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98" r:id="rId2" xr:uid="{00000000-0004-0000-0700-000001000000}"/>
    <hyperlink ref="F101" r:id="rId3" xr:uid="{00000000-0004-0000-0700-000002000000}"/>
    <hyperlink ref="F106" r:id="rId4" xr:uid="{00000000-0004-0000-0700-000003000000}"/>
    <hyperlink ref="F111" r:id="rId5" xr:uid="{00000000-0004-0000-0700-000004000000}"/>
    <hyperlink ref="F115" r:id="rId6" xr:uid="{00000000-0004-0000-0700-000005000000}"/>
    <hyperlink ref="F117" r:id="rId7" xr:uid="{00000000-0004-0000-0700-000006000000}"/>
    <hyperlink ref="F119" r:id="rId8" xr:uid="{00000000-0004-0000-0700-000007000000}"/>
    <hyperlink ref="F125" r:id="rId9" xr:uid="{00000000-0004-0000-0700-000008000000}"/>
    <hyperlink ref="F128" r:id="rId10" xr:uid="{00000000-0004-0000-0700-000009000000}"/>
    <hyperlink ref="F131" r:id="rId11" xr:uid="{00000000-0004-0000-0700-00000A000000}"/>
    <hyperlink ref="F134" r:id="rId12" xr:uid="{00000000-0004-0000-0700-00000B000000}"/>
    <hyperlink ref="F137" r:id="rId13" xr:uid="{00000000-0004-0000-0700-00000C000000}"/>
    <hyperlink ref="F140" r:id="rId14" xr:uid="{00000000-0004-0000-0700-00000D000000}"/>
    <hyperlink ref="F144" r:id="rId15" xr:uid="{00000000-0004-0000-0700-00000E000000}"/>
    <hyperlink ref="F146" r:id="rId16" xr:uid="{00000000-0004-0000-0700-00000F000000}"/>
    <hyperlink ref="F148" r:id="rId17" xr:uid="{00000000-0004-0000-0700-000010000000}"/>
    <hyperlink ref="F150" r:id="rId18" xr:uid="{00000000-0004-0000-0700-000011000000}"/>
    <hyperlink ref="F153" r:id="rId19" xr:uid="{00000000-0004-0000-0700-000012000000}"/>
    <hyperlink ref="F155" r:id="rId20" xr:uid="{00000000-0004-0000-0700-000013000000}"/>
    <hyperlink ref="F158" r:id="rId21" xr:uid="{00000000-0004-0000-0700-000014000000}"/>
    <hyperlink ref="F161" r:id="rId22" xr:uid="{00000000-0004-0000-0700-000015000000}"/>
    <hyperlink ref="F163" r:id="rId23" xr:uid="{00000000-0004-0000-0700-000016000000}"/>
    <hyperlink ref="F175" r:id="rId24" xr:uid="{00000000-0004-0000-0700-000017000000}"/>
    <hyperlink ref="F179" r:id="rId25" xr:uid="{00000000-0004-0000-0700-000018000000}"/>
    <hyperlink ref="F181" r:id="rId26" xr:uid="{00000000-0004-0000-0700-00001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8" t="s">
        <v>116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1" t="str">
        <f>'Rekapitulace stavby'!K6</f>
        <v>Výstavba chodníků - ul.Hlavní a Korycanská, Veliká Ves</v>
      </c>
      <c r="F7" s="312"/>
      <c r="G7" s="312"/>
      <c r="H7" s="312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74" t="s">
        <v>1261</v>
      </c>
      <c r="F9" s="310"/>
      <c r="G9" s="310"/>
      <c r="H9" s="310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49" t="str">
        <f>'Rekapitulace stavby'!AN8</f>
        <v>8. 9. 2022</v>
      </c>
      <c r="L12" s="33"/>
    </row>
    <row r="13" spans="2:46" s="1" customFormat="1" ht="10.95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3" t="str">
        <f>'Rekapitulace stavby'!E14</f>
        <v>Vyplň údaj</v>
      </c>
      <c r="F18" s="284"/>
      <c r="G18" s="284"/>
      <c r="H18" s="284"/>
      <c r="I18" s="28" t="s">
        <v>28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36</v>
      </c>
      <c r="I24" s="28" t="s">
        <v>28</v>
      </c>
      <c r="J24" s="26" t="s">
        <v>19</v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16.5" customHeight="1">
      <c r="B27" s="90"/>
      <c r="E27" s="289" t="s">
        <v>19</v>
      </c>
      <c r="F27" s="289"/>
      <c r="G27" s="289"/>
      <c r="H27" s="289"/>
      <c r="L27" s="90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0"/>
      <c r="E29" s="50"/>
      <c r="F29" s="50"/>
      <c r="G29" s="50"/>
      <c r="H29" s="50"/>
      <c r="I29" s="50"/>
      <c r="J29" s="50"/>
      <c r="K29" s="50"/>
      <c r="L29" s="33"/>
    </row>
    <row r="30" spans="2:12" s="1" customFormat="1" ht="25.35" customHeight="1">
      <c r="B30" s="33"/>
      <c r="D30" s="91" t="s">
        <v>39</v>
      </c>
      <c r="J30" s="62">
        <f>ROUND(J83, 0)</f>
        <v>0</v>
      </c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14.4" customHeight="1">
      <c r="B32" s="33"/>
      <c r="F32" s="92" t="s">
        <v>41</v>
      </c>
      <c r="I32" s="92" t="s">
        <v>40</v>
      </c>
      <c r="J32" s="92" t="s">
        <v>42</v>
      </c>
      <c r="L32" s="33"/>
    </row>
    <row r="33" spans="2:12" s="1" customFormat="1" ht="14.4" customHeight="1">
      <c r="B33" s="33"/>
      <c r="D33" s="93" t="s">
        <v>43</v>
      </c>
      <c r="E33" s="28" t="s">
        <v>44</v>
      </c>
      <c r="F33" s="82">
        <f>ROUND((SUM(BE83:BE146)),  0)</f>
        <v>0</v>
      </c>
      <c r="I33" s="94">
        <v>0.21</v>
      </c>
      <c r="J33" s="82">
        <f>ROUND(((SUM(BE83:BE146))*I33),  0)</f>
        <v>0</v>
      </c>
      <c r="L33" s="33"/>
    </row>
    <row r="34" spans="2:12" s="1" customFormat="1" ht="14.4" customHeight="1">
      <c r="B34" s="33"/>
      <c r="E34" s="28" t="s">
        <v>45</v>
      </c>
      <c r="F34" s="82">
        <f>ROUND((SUM(BF83:BF146)),  0)</f>
        <v>0</v>
      </c>
      <c r="I34" s="94">
        <v>0.15</v>
      </c>
      <c r="J34" s="82">
        <f>ROUND(((SUM(BF83:BF146))*I34),  0)</f>
        <v>0</v>
      </c>
      <c r="L34" s="33"/>
    </row>
    <row r="35" spans="2:12" s="1" customFormat="1" ht="14.4" hidden="1" customHeight="1">
      <c r="B35" s="33"/>
      <c r="E35" s="28" t="s">
        <v>46</v>
      </c>
      <c r="F35" s="82">
        <f>ROUND((SUM(BG83:BG146)),  0)</f>
        <v>0</v>
      </c>
      <c r="I35" s="94">
        <v>0.21</v>
      </c>
      <c r="J35" s="82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2">
        <f>ROUND((SUM(BH83:BH146)),  0)</f>
        <v>0</v>
      </c>
      <c r="I36" s="94">
        <v>0.15</v>
      </c>
      <c r="J36" s="82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2">
        <f>ROUND((SUM(BI83:BI146)),  0)</f>
        <v>0</v>
      </c>
      <c r="I37" s="94">
        <v>0</v>
      </c>
      <c r="J37" s="82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3"/>
      <c r="F39" s="53"/>
      <c r="G39" s="97" t="s">
        <v>50</v>
      </c>
      <c r="H39" s="98" t="s">
        <v>51</v>
      </c>
      <c r="I39" s="53"/>
      <c r="J39" s="99">
        <f>SUM(J30:J37)</f>
        <v>0</v>
      </c>
      <c r="K39" s="100"/>
      <c r="L39" s="33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3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3"/>
    </row>
    <row r="45" spans="2:12" s="1" customFormat="1" ht="24.9" customHeight="1">
      <c r="B45" s="33"/>
      <c r="C45" s="22" t="s">
        <v>122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1" t="str">
        <f>E7</f>
        <v>Výstavba chodníků - ul.Hlavní a Korycanská, Veliká Ves</v>
      </c>
      <c r="F48" s="312"/>
      <c r="G48" s="312"/>
      <c r="H48" s="312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74" t="str">
        <f>E9</f>
        <v>VON - Vedlejší a ostatní náklady</v>
      </c>
      <c r="F50" s="310"/>
      <c r="G50" s="310"/>
      <c r="H50" s="310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49" t="str">
        <f>IF(J12="","",J12)</f>
        <v>8. 9. 2022</v>
      </c>
      <c r="L52" s="33"/>
    </row>
    <row r="53" spans="2:47" s="1" customFormat="1" ht="6.9" customHeight="1">
      <c r="B53" s="33"/>
      <c r="L53" s="33"/>
    </row>
    <row r="54" spans="2:47" s="1" customFormat="1" ht="25.65" customHeight="1">
      <c r="B54" s="33"/>
      <c r="C54" s="28" t="s">
        <v>25</v>
      </c>
      <c r="F54" s="26" t="str">
        <f>E15</f>
        <v>Obec Veliká Ves</v>
      </c>
      <c r="I54" s="28" t="s">
        <v>31</v>
      </c>
      <c r="J54" s="31" t="str">
        <f>E21</f>
        <v>LINEA FERRA s.r.o., Vít Kovářík</v>
      </c>
      <c r="L54" s="33"/>
    </row>
    <row r="55" spans="2:47" s="1" customFormat="1" ht="15.15" customHeight="1">
      <c r="B55" s="33"/>
      <c r="C55" s="28" t="s">
        <v>29</v>
      </c>
      <c r="F55" s="26" t="str">
        <f>IF(E18="","",E18)</f>
        <v>Vyplň údaj</v>
      </c>
      <c r="I55" s="28" t="s">
        <v>35</v>
      </c>
      <c r="J55" s="31" t="str">
        <f>E24</f>
        <v>Martin Lang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123</v>
      </c>
      <c r="D57" s="95"/>
      <c r="E57" s="95"/>
      <c r="F57" s="95"/>
      <c r="G57" s="95"/>
      <c r="H57" s="95"/>
      <c r="I57" s="95"/>
      <c r="J57" s="102" t="s">
        <v>124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103" t="s">
        <v>71</v>
      </c>
      <c r="J59" s="62">
        <f>J83</f>
        <v>0</v>
      </c>
      <c r="L59" s="33"/>
      <c r="AU59" s="18" t="s">
        <v>125</v>
      </c>
    </row>
    <row r="60" spans="2:47" s="8" customFormat="1" ht="24.9" customHeight="1">
      <c r="B60" s="104"/>
      <c r="D60" s="105" t="s">
        <v>883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2:47" s="9" customFormat="1" ht="19.95" customHeight="1">
      <c r="B61" s="108"/>
      <c r="D61" s="109" t="s">
        <v>1262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2:47" s="9" customFormat="1" ht="19.95" customHeight="1">
      <c r="B62" s="108"/>
      <c r="D62" s="109" t="s">
        <v>1263</v>
      </c>
      <c r="E62" s="110"/>
      <c r="F62" s="110"/>
      <c r="G62" s="110"/>
      <c r="H62" s="110"/>
      <c r="I62" s="110"/>
      <c r="J62" s="111">
        <f>J114</f>
        <v>0</v>
      </c>
      <c r="L62" s="108"/>
    </row>
    <row r="63" spans="2:47" s="9" customFormat="1" ht="19.95" customHeight="1">
      <c r="B63" s="108"/>
      <c r="D63" s="109" t="s">
        <v>1264</v>
      </c>
      <c r="E63" s="110"/>
      <c r="F63" s="110"/>
      <c r="G63" s="110"/>
      <c r="H63" s="110"/>
      <c r="I63" s="110"/>
      <c r="J63" s="111">
        <f>J144</f>
        <v>0</v>
      </c>
      <c r="L63" s="108"/>
    </row>
    <row r="64" spans="2:47" s="1" customFormat="1" ht="21.75" customHeight="1">
      <c r="B64" s="33"/>
      <c r="L64" s="33"/>
    </row>
    <row r="65" spans="2:12" s="1" customFormat="1" ht="6.9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3"/>
    </row>
    <row r="69" spans="2:12" s="1" customFormat="1" ht="6.9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3"/>
    </row>
    <row r="70" spans="2:12" s="1" customFormat="1" ht="24.9" customHeight="1">
      <c r="B70" s="33"/>
      <c r="C70" s="22" t="s">
        <v>134</v>
      </c>
      <c r="L70" s="33"/>
    </row>
    <row r="71" spans="2:12" s="1" customFormat="1" ht="6.9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11" t="str">
        <f>E7</f>
        <v>Výstavba chodníků - ul.Hlavní a Korycanská, Veliká Ves</v>
      </c>
      <c r="F73" s="312"/>
      <c r="G73" s="312"/>
      <c r="H73" s="312"/>
      <c r="L73" s="33"/>
    </row>
    <row r="74" spans="2:12" s="1" customFormat="1" ht="12" customHeight="1">
      <c r="B74" s="33"/>
      <c r="C74" s="28" t="s">
        <v>118</v>
      </c>
      <c r="L74" s="33"/>
    </row>
    <row r="75" spans="2:12" s="1" customFormat="1" ht="16.5" customHeight="1">
      <c r="B75" s="33"/>
      <c r="E75" s="274" t="str">
        <f>E9</f>
        <v>VON - Vedlejší a ostatní náklady</v>
      </c>
      <c r="F75" s="310"/>
      <c r="G75" s="310"/>
      <c r="H75" s="310"/>
      <c r="L75" s="33"/>
    </row>
    <row r="76" spans="2:12" s="1" customFormat="1" ht="6.9" customHeight="1">
      <c r="B76" s="33"/>
      <c r="L76" s="33"/>
    </row>
    <row r="77" spans="2:12" s="1" customFormat="1" ht="12" customHeight="1">
      <c r="B77" s="33"/>
      <c r="C77" s="28" t="s">
        <v>21</v>
      </c>
      <c r="F77" s="26" t="str">
        <f>F12</f>
        <v xml:space="preserve"> </v>
      </c>
      <c r="I77" s="28" t="s">
        <v>23</v>
      </c>
      <c r="J77" s="49" t="str">
        <f>IF(J12="","",J12)</f>
        <v>8. 9. 2022</v>
      </c>
      <c r="L77" s="33"/>
    </row>
    <row r="78" spans="2:12" s="1" customFormat="1" ht="6.9" customHeight="1">
      <c r="B78" s="33"/>
      <c r="L78" s="33"/>
    </row>
    <row r="79" spans="2:12" s="1" customFormat="1" ht="25.65" customHeight="1">
      <c r="B79" s="33"/>
      <c r="C79" s="28" t="s">
        <v>25</v>
      </c>
      <c r="F79" s="26" t="str">
        <f>E15</f>
        <v>Obec Veliká Ves</v>
      </c>
      <c r="I79" s="28" t="s">
        <v>31</v>
      </c>
      <c r="J79" s="31" t="str">
        <f>E21</f>
        <v>LINEA FERRA s.r.o., Vít Kovářík</v>
      </c>
      <c r="L79" s="33"/>
    </row>
    <row r="80" spans="2:12" s="1" customFormat="1" ht="15.15" customHeight="1">
      <c r="B80" s="33"/>
      <c r="C80" s="28" t="s">
        <v>29</v>
      </c>
      <c r="F80" s="26" t="str">
        <f>IF(E18="","",E18)</f>
        <v>Vyplň údaj</v>
      </c>
      <c r="I80" s="28" t="s">
        <v>35</v>
      </c>
      <c r="J80" s="31" t="str">
        <f>E24</f>
        <v>Martin Lang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12"/>
      <c r="C82" s="113" t="s">
        <v>135</v>
      </c>
      <c r="D82" s="114" t="s">
        <v>58</v>
      </c>
      <c r="E82" s="114" t="s">
        <v>54</v>
      </c>
      <c r="F82" s="114" t="s">
        <v>55</v>
      </c>
      <c r="G82" s="114" t="s">
        <v>136</v>
      </c>
      <c r="H82" s="114" t="s">
        <v>137</v>
      </c>
      <c r="I82" s="114" t="s">
        <v>138</v>
      </c>
      <c r="J82" s="114" t="s">
        <v>124</v>
      </c>
      <c r="K82" s="115" t="s">
        <v>139</v>
      </c>
      <c r="L82" s="112"/>
      <c r="M82" s="55" t="s">
        <v>19</v>
      </c>
      <c r="N82" s="56" t="s">
        <v>43</v>
      </c>
      <c r="O82" s="56" t="s">
        <v>140</v>
      </c>
      <c r="P82" s="56" t="s">
        <v>141</v>
      </c>
      <c r="Q82" s="56" t="s">
        <v>142</v>
      </c>
      <c r="R82" s="56" t="s">
        <v>143</v>
      </c>
      <c r="S82" s="56" t="s">
        <v>144</v>
      </c>
      <c r="T82" s="57" t="s">
        <v>145</v>
      </c>
    </row>
    <row r="83" spans="2:65" s="1" customFormat="1" ht="22.95" customHeight="1">
      <c r="B83" s="33"/>
      <c r="C83" s="60" t="s">
        <v>146</v>
      </c>
      <c r="J83" s="116">
        <f>BK83</f>
        <v>0</v>
      </c>
      <c r="L83" s="33"/>
      <c r="M83" s="58"/>
      <c r="N83" s="50"/>
      <c r="O83" s="50"/>
      <c r="P83" s="117">
        <f>P84</f>
        <v>0</v>
      </c>
      <c r="Q83" s="50"/>
      <c r="R83" s="117">
        <f>R84</f>
        <v>0</v>
      </c>
      <c r="S83" s="50"/>
      <c r="T83" s="118">
        <f>T84</f>
        <v>0</v>
      </c>
      <c r="AT83" s="18" t="s">
        <v>72</v>
      </c>
      <c r="AU83" s="18" t="s">
        <v>125</v>
      </c>
      <c r="BK83" s="119">
        <f>BK84</f>
        <v>0</v>
      </c>
    </row>
    <row r="84" spans="2:65" s="11" customFormat="1" ht="25.95" customHeight="1">
      <c r="B84" s="120"/>
      <c r="D84" s="121" t="s">
        <v>72</v>
      </c>
      <c r="E84" s="122" t="s">
        <v>1062</v>
      </c>
      <c r="F84" s="122" t="s">
        <v>1063</v>
      </c>
      <c r="I84" s="123"/>
      <c r="J84" s="124">
        <f>BK84</f>
        <v>0</v>
      </c>
      <c r="L84" s="120"/>
      <c r="M84" s="125"/>
      <c r="P84" s="126">
        <f>P85+P114+P144</f>
        <v>0</v>
      </c>
      <c r="R84" s="126">
        <f>R85+R114+R144</f>
        <v>0</v>
      </c>
      <c r="T84" s="127">
        <f>T85+T114+T144</f>
        <v>0</v>
      </c>
      <c r="AR84" s="121" t="s">
        <v>181</v>
      </c>
      <c r="AT84" s="128" t="s">
        <v>72</v>
      </c>
      <c r="AU84" s="128" t="s">
        <v>73</v>
      </c>
      <c r="AY84" s="121" t="s">
        <v>149</v>
      </c>
      <c r="BK84" s="129">
        <f>BK85+BK114+BK144</f>
        <v>0</v>
      </c>
    </row>
    <row r="85" spans="2:65" s="11" customFormat="1" ht="22.95" customHeight="1">
      <c r="B85" s="120"/>
      <c r="D85" s="121" t="s">
        <v>72</v>
      </c>
      <c r="E85" s="130" t="s">
        <v>1265</v>
      </c>
      <c r="F85" s="130" t="s">
        <v>1266</v>
      </c>
      <c r="I85" s="123"/>
      <c r="J85" s="131">
        <f>BK85</f>
        <v>0</v>
      </c>
      <c r="L85" s="120"/>
      <c r="M85" s="125"/>
      <c r="P85" s="126">
        <f>SUM(P86:P113)</f>
        <v>0</v>
      </c>
      <c r="R85" s="126">
        <f>SUM(R86:R113)</f>
        <v>0</v>
      </c>
      <c r="T85" s="127">
        <f>SUM(T86:T113)</f>
        <v>0</v>
      </c>
      <c r="AR85" s="121" t="s">
        <v>181</v>
      </c>
      <c r="AT85" s="128" t="s">
        <v>72</v>
      </c>
      <c r="AU85" s="128" t="s">
        <v>34</v>
      </c>
      <c r="AY85" s="121" t="s">
        <v>149</v>
      </c>
      <c r="BK85" s="129">
        <f>SUM(BK86:BK113)</f>
        <v>0</v>
      </c>
    </row>
    <row r="86" spans="2:65" s="1" customFormat="1" ht="16.5" customHeight="1">
      <c r="B86" s="33"/>
      <c r="C86" s="132" t="s">
        <v>34</v>
      </c>
      <c r="D86" s="132" t="s">
        <v>151</v>
      </c>
      <c r="E86" s="133" t="s">
        <v>1267</v>
      </c>
      <c r="F86" s="134" t="s">
        <v>1268</v>
      </c>
      <c r="G86" s="135" t="s">
        <v>1068</v>
      </c>
      <c r="H86" s="136">
        <v>1</v>
      </c>
      <c r="I86" s="137"/>
      <c r="J86" s="138">
        <f>ROUND(I86*H86,2)</f>
        <v>0</v>
      </c>
      <c r="K86" s="134" t="s">
        <v>155</v>
      </c>
      <c r="L86" s="33"/>
      <c r="M86" s="139" t="s">
        <v>19</v>
      </c>
      <c r="N86" s="140" t="s">
        <v>44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1069</v>
      </c>
      <c r="AT86" s="143" t="s">
        <v>151</v>
      </c>
      <c r="AU86" s="143" t="s">
        <v>81</v>
      </c>
      <c r="AY86" s="18" t="s">
        <v>149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34</v>
      </c>
      <c r="BK86" s="144">
        <f>ROUND(I86*H86,2)</f>
        <v>0</v>
      </c>
      <c r="BL86" s="18" t="s">
        <v>1069</v>
      </c>
      <c r="BM86" s="143" t="s">
        <v>1269</v>
      </c>
    </row>
    <row r="87" spans="2:65" s="1" customFormat="1">
      <c r="B87" s="33"/>
      <c r="D87" s="145" t="s">
        <v>158</v>
      </c>
      <c r="F87" s="146" t="s">
        <v>1270</v>
      </c>
      <c r="I87" s="147"/>
      <c r="L87" s="33"/>
      <c r="M87" s="148"/>
      <c r="T87" s="52"/>
      <c r="AT87" s="18" t="s">
        <v>158</v>
      </c>
      <c r="AU87" s="18" t="s">
        <v>81</v>
      </c>
    </row>
    <row r="88" spans="2:65" s="12" customFormat="1">
      <c r="B88" s="149"/>
      <c r="D88" s="150" t="s">
        <v>160</v>
      </c>
      <c r="E88" s="151" t="s">
        <v>19</v>
      </c>
      <c r="F88" s="152" t="s">
        <v>1271</v>
      </c>
      <c r="H88" s="151" t="s">
        <v>19</v>
      </c>
      <c r="I88" s="153"/>
      <c r="L88" s="149"/>
      <c r="M88" s="154"/>
      <c r="T88" s="155"/>
      <c r="AT88" s="151" t="s">
        <v>160</v>
      </c>
      <c r="AU88" s="151" t="s">
        <v>81</v>
      </c>
      <c r="AV88" s="12" t="s">
        <v>34</v>
      </c>
      <c r="AW88" s="12" t="s">
        <v>33</v>
      </c>
      <c r="AX88" s="12" t="s">
        <v>73</v>
      </c>
      <c r="AY88" s="151" t="s">
        <v>149</v>
      </c>
    </row>
    <row r="89" spans="2:65" s="13" customFormat="1">
      <c r="B89" s="156"/>
      <c r="D89" s="150" t="s">
        <v>160</v>
      </c>
      <c r="E89" s="157" t="s">
        <v>19</v>
      </c>
      <c r="F89" s="158" t="s">
        <v>34</v>
      </c>
      <c r="H89" s="159">
        <v>1</v>
      </c>
      <c r="I89" s="160"/>
      <c r="L89" s="156"/>
      <c r="M89" s="161"/>
      <c r="T89" s="162"/>
      <c r="AT89" s="157" t="s">
        <v>160</v>
      </c>
      <c r="AU89" s="157" t="s">
        <v>81</v>
      </c>
      <c r="AV89" s="13" t="s">
        <v>81</v>
      </c>
      <c r="AW89" s="13" t="s">
        <v>33</v>
      </c>
      <c r="AX89" s="13" t="s">
        <v>73</v>
      </c>
      <c r="AY89" s="157" t="s">
        <v>149</v>
      </c>
    </row>
    <row r="90" spans="2:65" s="14" customFormat="1">
      <c r="B90" s="163"/>
      <c r="D90" s="150" t="s">
        <v>160</v>
      </c>
      <c r="E90" s="164" t="s">
        <v>19</v>
      </c>
      <c r="F90" s="165" t="s">
        <v>163</v>
      </c>
      <c r="H90" s="166">
        <v>1</v>
      </c>
      <c r="I90" s="167"/>
      <c r="L90" s="163"/>
      <c r="M90" s="168"/>
      <c r="T90" s="169"/>
      <c r="AT90" s="164" t="s">
        <v>160</v>
      </c>
      <c r="AU90" s="164" t="s">
        <v>81</v>
      </c>
      <c r="AV90" s="14" t="s">
        <v>156</v>
      </c>
      <c r="AW90" s="14" t="s">
        <v>33</v>
      </c>
      <c r="AX90" s="14" t="s">
        <v>34</v>
      </c>
      <c r="AY90" s="164" t="s">
        <v>149</v>
      </c>
    </row>
    <row r="91" spans="2:65" s="1" customFormat="1" ht="16.5" customHeight="1">
      <c r="B91" s="33"/>
      <c r="C91" s="132" t="s">
        <v>81</v>
      </c>
      <c r="D91" s="132" t="s">
        <v>151</v>
      </c>
      <c r="E91" s="133" t="s">
        <v>1272</v>
      </c>
      <c r="F91" s="134" t="s">
        <v>1273</v>
      </c>
      <c r="G91" s="135" t="s">
        <v>1068</v>
      </c>
      <c r="H91" s="136">
        <v>1</v>
      </c>
      <c r="I91" s="137"/>
      <c r="J91" s="138">
        <f>ROUND(I91*H91,2)</f>
        <v>0</v>
      </c>
      <c r="K91" s="134" t="s">
        <v>155</v>
      </c>
      <c r="L91" s="33"/>
      <c r="M91" s="139" t="s">
        <v>19</v>
      </c>
      <c r="N91" s="140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1069</v>
      </c>
      <c r="AT91" s="143" t="s">
        <v>151</v>
      </c>
      <c r="AU91" s="143" t="s">
        <v>81</v>
      </c>
      <c r="AY91" s="18" t="s">
        <v>149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34</v>
      </c>
      <c r="BK91" s="144">
        <f>ROUND(I91*H91,2)</f>
        <v>0</v>
      </c>
      <c r="BL91" s="18" t="s">
        <v>1069</v>
      </c>
      <c r="BM91" s="143" t="s">
        <v>1274</v>
      </c>
    </row>
    <row r="92" spans="2:65" s="1" customFormat="1">
      <c r="B92" s="33"/>
      <c r="D92" s="145" t="s">
        <v>158</v>
      </c>
      <c r="F92" s="146" t="s">
        <v>1275</v>
      </c>
      <c r="I92" s="147"/>
      <c r="L92" s="33"/>
      <c r="M92" s="148"/>
      <c r="T92" s="52"/>
      <c r="AT92" s="18" t="s">
        <v>158</v>
      </c>
      <c r="AU92" s="18" t="s">
        <v>81</v>
      </c>
    </row>
    <row r="93" spans="2:65" s="12" customFormat="1">
      <c r="B93" s="149"/>
      <c r="D93" s="150" t="s">
        <v>160</v>
      </c>
      <c r="E93" s="151" t="s">
        <v>19</v>
      </c>
      <c r="F93" s="152" t="s">
        <v>1276</v>
      </c>
      <c r="H93" s="151" t="s">
        <v>19</v>
      </c>
      <c r="I93" s="153"/>
      <c r="L93" s="149"/>
      <c r="M93" s="154"/>
      <c r="T93" s="155"/>
      <c r="AT93" s="151" t="s">
        <v>160</v>
      </c>
      <c r="AU93" s="151" t="s">
        <v>81</v>
      </c>
      <c r="AV93" s="12" t="s">
        <v>34</v>
      </c>
      <c r="AW93" s="12" t="s">
        <v>33</v>
      </c>
      <c r="AX93" s="12" t="s">
        <v>73</v>
      </c>
      <c r="AY93" s="151" t="s">
        <v>149</v>
      </c>
    </row>
    <row r="94" spans="2:65" s="12" customFormat="1">
      <c r="B94" s="149"/>
      <c r="D94" s="150" t="s">
        <v>160</v>
      </c>
      <c r="E94" s="151" t="s">
        <v>19</v>
      </c>
      <c r="F94" s="152" t="s">
        <v>1277</v>
      </c>
      <c r="H94" s="151" t="s">
        <v>19</v>
      </c>
      <c r="I94" s="153"/>
      <c r="L94" s="149"/>
      <c r="M94" s="154"/>
      <c r="T94" s="155"/>
      <c r="AT94" s="151" t="s">
        <v>160</v>
      </c>
      <c r="AU94" s="151" t="s">
        <v>81</v>
      </c>
      <c r="AV94" s="12" t="s">
        <v>34</v>
      </c>
      <c r="AW94" s="12" t="s">
        <v>33</v>
      </c>
      <c r="AX94" s="12" t="s">
        <v>73</v>
      </c>
      <c r="AY94" s="151" t="s">
        <v>149</v>
      </c>
    </row>
    <row r="95" spans="2:65" s="12" customFormat="1" ht="20.399999999999999">
      <c r="B95" s="149"/>
      <c r="D95" s="150" t="s">
        <v>160</v>
      </c>
      <c r="E95" s="151" t="s">
        <v>19</v>
      </c>
      <c r="F95" s="152" t="s">
        <v>1278</v>
      </c>
      <c r="H95" s="151" t="s">
        <v>19</v>
      </c>
      <c r="I95" s="153"/>
      <c r="L95" s="149"/>
      <c r="M95" s="154"/>
      <c r="T95" s="155"/>
      <c r="AT95" s="151" t="s">
        <v>160</v>
      </c>
      <c r="AU95" s="151" t="s">
        <v>81</v>
      </c>
      <c r="AV95" s="12" t="s">
        <v>34</v>
      </c>
      <c r="AW95" s="12" t="s">
        <v>33</v>
      </c>
      <c r="AX95" s="12" t="s">
        <v>73</v>
      </c>
      <c r="AY95" s="151" t="s">
        <v>149</v>
      </c>
    </row>
    <row r="96" spans="2:65" s="12" customFormat="1">
      <c r="B96" s="149"/>
      <c r="D96" s="150" t="s">
        <v>160</v>
      </c>
      <c r="E96" s="151" t="s">
        <v>19</v>
      </c>
      <c r="F96" s="152" t="s">
        <v>1279</v>
      </c>
      <c r="H96" s="151" t="s">
        <v>19</v>
      </c>
      <c r="I96" s="153"/>
      <c r="L96" s="149"/>
      <c r="M96" s="154"/>
      <c r="T96" s="155"/>
      <c r="AT96" s="151" t="s">
        <v>160</v>
      </c>
      <c r="AU96" s="151" t="s">
        <v>81</v>
      </c>
      <c r="AV96" s="12" t="s">
        <v>34</v>
      </c>
      <c r="AW96" s="12" t="s">
        <v>33</v>
      </c>
      <c r="AX96" s="12" t="s">
        <v>73</v>
      </c>
      <c r="AY96" s="151" t="s">
        <v>149</v>
      </c>
    </row>
    <row r="97" spans="2:65" s="12" customFormat="1">
      <c r="B97" s="149"/>
      <c r="D97" s="150" t="s">
        <v>160</v>
      </c>
      <c r="E97" s="151" t="s">
        <v>19</v>
      </c>
      <c r="F97" s="152" t="s">
        <v>1280</v>
      </c>
      <c r="H97" s="151" t="s">
        <v>19</v>
      </c>
      <c r="I97" s="153"/>
      <c r="L97" s="149"/>
      <c r="M97" s="154"/>
      <c r="T97" s="155"/>
      <c r="AT97" s="151" t="s">
        <v>160</v>
      </c>
      <c r="AU97" s="151" t="s">
        <v>81</v>
      </c>
      <c r="AV97" s="12" t="s">
        <v>34</v>
      </c>
      <c r="AW97" s="12" t="s">
        <v>33</v>
      </c>
      <c r="AX97" s="12" t="s">
        <v>73</v>
      </c>
      <c r="AY97" s="151" t="s">
        <v>149</v>
      </c>
    </row>
    <row r="98" spans="2:65" s="12" customFormat="1">
      <c r="B98" s="149"/>
      <c r="D98" s="150" t="s">
        <v>160</v>
      </c>
      <c r="E98" s="151" t="s">
        <v>19</v>
      </c>
      <c r="F98" s="152" t="s">
        <v>1281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>
      <c r="B99" s="156"/>
      <c r="D99" s="150" t="s">
        <v>160</v>
      </c>
      <c r="E99" s="157" t="s">
        <v>19</v>
      </c>
      <c r="F99" s="158" t="s">
        <v>34</v>
      </c>
      <c r="H99" s="159">
        <v>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4" customFormat="1">
      <c r="B100" s="163"/>
      <c r="D100" s="150" t="s">
        <v>160</v>
      </c>
      <c r="E100" s="164" t="s">
        <v>19</v>
      </c>
      <c r="F100" s="165" t="s">
        <v>163</v>
      </c>
      <c r="H100" s="166">
        <v>1</v>
      </c>
      <c r="I100" s="167"/>
      <c r="L100" s="163"/>
      <c r="M100" s="168"/>
      <c r="T100" s="169"/>
      <c r="AT100" s="164" t="s">
        <v>160</v>
      </c>
      <c r="AU100" s="164" t="s">
        <v>81</v>
      </c>
      <c r="AV100" s="14" t="s">
        <v>156</v>
      </c>
      <c r="AW100" s="14" t="s">
        <v>33</v>
      </c>
      <c r="AX100" s="14" t="s">
        <v>34</v>
      </c>
      <c r="AY100" s="164" t="s">
        <v>149</v>
      </c>
    </row>
    <row r="101" spans="2:65" s="1" customFormat="1" ht="16.5" customHeight="1">
      <c r="B101" s="33"/>
      <c r="C101" s="132" t="s">
        <v>169</v>
      </c>
      <c r="D101" s="132" t="s">
        <v>151</v>
      </c>
      <c r="E101" s="133" t="s">
        <v>1282</v>
      </c>
      <c r="F101" s="134" t="s">
        <v>1283</v>
      </c>
      <c r="G101" s="135" t="s">
        <v>1068</v>
      </c>
      <c r="H101" s="136">
        <v>1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1069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1069</v>
      </c>
      <c r="BM101" s="143" t="s">
        <v>1284</v>
      </c>
    </row>
    <row r="102" spans="2:65" s="1" customFormat="1">
      <c r="B102" s="33"/>
      <c r="D102" s="145" t="s">
        <v>158</v>
      </c>
      <c r="F102" s="146" t="s">
        <v>1285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2" customFormat="1" ht="20.399999999999999">
      <c r="B103" s="149"/>
      <c r="D103" s="150" t="s">
        <v>160</v>
      </c>
      <c r="E103" s="151" t="s">
        <v>19</v>
      </c>
      <c r="F103" s="152" t="s">
        <v>1286</v>
      </c>
      <c r="H103" s="151" t="s">
        <v>19</v>
      </c>
      <c r="I103" s="153"/>
      <c r="L103" s="149"/>
      <c r="M103" s="154"/>
      <c r="T103" s="155"/>
      <c r="AT103" s="151" t="s">
        <v>160</v>
      </c>
      <c r="AU103" s="151" t="s">
        <v>81</v>
      </c>
      <c r="AV103" s="12" t="s">
        <v>34</v>
      </c>
      <c r="AW103" s="12" t="s">
        <v>33</v>
      </c>
      <c r="AX103" s="12" t="s">
        <v>73</v>
      </c>
      <c r="AY103" s="151" t="s">
        <v>149</v>
      </c>
    </row>
    <row r="104" spans="2:65" s="13" customFormat="1">
      <c r="B104" s="156"/>
      <c r="D104" s="150" t="s">
        <v>160</v>
      </c>
      <c r="E104" s="157" t="s">
        <v>19</v>
      </c>
      <c r="F104" s="158" t="s">
        <v>34</v>
      </c>
      <c r="H104" s="159">
        <v>1</v>
      </c>
      <c r="I104" s="160"/>
      <c r="L104" s="156"/>
      <c r="M104" s="161"/>
      <c r="T104" s="162"/>
      <c r="AT104" s="157" t="s">
        <v>160</v>
      </c>
      <c r="AU104" s="157" t="s">
        <v>81</v>
      </c>
      <c r="AV104" s="13" t="s">
        <v>81</v>
      </c>
      <c r="AW104" s="13" t="s">
        <v>33</v>
      </c>
      <c r="AX104" s="13" t="s">
        <v>73</v>
      </c>
      <c r="AY104" s="157" t="s">
        <v>149</v>
      </c>
    </row>
    <row r="105" spans="2:65" s="14" customFormat="1">
      <c r="B105" s="163"/>
      <c r="D105" s="150" t="s">
        <v>160</v>
      </c>
      <c r="E105" s="164" t="s">
        <v>19</v>
      </c>
      <c r="F105" s="165" t="s">
        <v>163</v>
      </c>
      <c r="H105" s="166">
        <v>1</v>
      </c>
      <c r="I105" s="167"/>
      <c r="L105" s="163"/>
      <c r="M105" s="168"/>
      <c r="T105" s="169"/>
      <c r="AT105" s="164" t="s">
        <v>160</v>
      </c>
      <c r="AU105" s="164" t="s">
        <v>81</v>
      </c>
      <c r="AV105" s="14" t="s">
        <v>156</v>
      </c>
      <c r="AW105" s="14" t="s">
        <v>33</v>
      </c>
      <c r="AX105" s="14" t="s">
        <v>34</v>
      </c>
      <c r="AY105" s="164" t="s">
        <v>149</v>
      </c>
    </row>
    <row r="106" spans="2:65" s="1" customFormat="1" ht="16.5" customHeight="1">
      <c r="B106" s="33"/>
      <c r="C106" s="132" t="s">
        <v>156</v>
      </c>
      <c r="D106" s="132" t="s">
        <v>151</v>
      </c>
      <c r="E106" s="133" t="s">
        <v>1287</v>
      </c>
      <c r="F106" s="134" t="s">
        <v>1288</v>
      </c>
      <c r="G106" s="135" t="s">
        <v>1068</v>
      </c>
      <c r="H106" s="136">
        <v>1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1069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1069</v>
      </c>
      <c r="BM106" s="143" t="s">
        <v>1289</v>
      </c>
    </row>
    <row r="107" spans="2:65" s="1" customFormat="1">
      <c r="B107" s="33"/>
      <c r="D107" s="145" t="s">
        <v>158</v>
      </c>
      <c r="F107" s="146" t="s">
        <v>1290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2" customFormat="1">
      <c r="B108" s="149"/>
      <c r="D108" s="150" t="s">
        <v>160</v>
      </c>
      <c r="E108" s="151" t="s">
        <v>19</v>
      </c>
      <c r="F108" s="152" t="s">
        <v>1291</v>
      </c>
      <c r="H108" s="151" t="s">
        <v>19</v>
      </c>
      <c r="I108" s="153"/>
      <c r="L108" s="149"/>
      <c r="M108" s="154"/>
      <c r="T108" s="155"/>
      <c r="AT108" s="151" t="s">
        <v>160</v>
      </c>
      <c r="AU108" s="151" t="s">
        <v>81</v>
      </c>
      <c r="AV108" s="12" t="s">
        <v>34</v>
      </c>
      <c r="AW108" s="12" t="s">
        <v>33</v>
      </c>
      <c r="AX108" s="12" t="s">
        <v>73</v>
      </c>
      <c r="AY108" s="151" t="s">
        <v>149</v>
      </c>
    </row>
    <row r="109" spans="2:65" s="12" customFormat="1">
      <c r="B109" s="149"/>
      <c r="D109" s="150" t="s">
        <v>160</v>
      </c>
      <c r="E109" s="151" t="s">
        <v>19</v>
      </c>
      <c r="F109" s="152" t="s">
        <v>1292</v>
      </c>
      <c r="H109" s="151" t="s">
        <v>19</v>
      </c>
      <c r="I109" s="153"/>
      <c r="L109" s="149"/>
      <c r="M109" s="154"/>
      <c r="T109" s="155"/>
      <c r="AT109" s="151" t="s">
        <v>160</v>
      </c>
      <c r="AU109" s="151" t="s">
        <v>81</v>
      </c>
      <c r="AV109" s="12" t="s">
        <v>34</v>
      </c>
      <c r="AW109" s="12" t="s">
        <v>33</v>
      </c>
      <c r="AX109" s="12" t="s">
        <v>73</v>
      </c>
      <c r="AY109" s="151" t="s">
        <v>149</v>
      </c>
    </row>
    <row r="110" spans="2:65" s="13" customFormat="1">
      <c r="B110" s="156"/>
      <c r="D110" s="150" t="s">
        <v>160</v>
      </c>
      <c r="E110" s="157" t="s">
        <v>19</v>
      </c>
      <c r="F110" s="158" t="s">
        <v>34</v>
      </c>
      <c r="H110" s="159">
        <v>1</v>
      </c>
      <c r="I110" s="160"/>
      <c r="L110" s="156"/>
      <c r="M110" s="161"/>
      <c r="T110" s="162"/>
      <c r="AT110" s="157" t="s">
        <v>160</v>
      </c>
      <c r="AU110" s="157" t="s">
        <v>81</v>
      </c>
      <c r="AV110" s="13" t="s">
        <v>81</v>
      </c>
      <c r="AW110" s="13" t="s">
        <v>33</v>
      </c>
      <c r="AX110" s="13" t="s">
        <v>73</v>
      </c>
      <c r="AY110" s="157" t="s">
        <v>149</v>
      </c>
    </row>
    <row r="111" spans="2:65" s="14" customFormat="1">
      <c r="B111" s="163"/>
      <c r="D111" s="150" t="s">
        <v>160</v>
      </c>
      <c r="E111" s="164" t="s">
        <v>19</v>
      </c>
      <c r="F111" s="165" t="s">
        <v>163</v>
      </c>
      <c r="H111" s="166">
        <v>1</v>
      </c>
      <c r="I111" s="167"/>
      <c r="L111" s="163"/>
      <c r="M111" s="168"/>
      <c r="T111" s="169"/>
      <c r="AT111" s="164" t="s">
        <v>160</v>
      </c>
      <c r="AU111" s="164" t="s">
        <v>81</v>
      </c>
      <c r="AV111" s="14" t="s">
        <v>156</v>
      </c>
      <c r="AW111" s="14" t="s">
        <v>33</v>
      </c>
      <c r="AX111" s="14" t="s">
        <v>34</v>
      </c>
      <c r="AY111" s="164" t="s">
        <v>149</v>
      </c>
    </row>
    <row r="112" spans="2:65" s="1" customFormat="1" ht="16.5" customHeight="1">
      <c r="B112" s="33"/>
      <c r="C112" s="132" t="s">
        <v>181</v>
      </c>
      <c r="D112" s="132" t="s">
        <v>151</v>
      </c>
      <c r="E112" s="133" t="s">
        <v>1293</v>
      </c>
      <c r="F112" s="134" t="s">
        <v>1294</v>
      </c>
      <c r="G112" s="135" t="s">
        <v>1068</v>
      </c>
      <c r="H112" s="136">
        <v>1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1069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1069</v>
      </c>
      <c r="BM112" s="143" t="s">
        <v>1295</v>
      </c>
    </row>
    <row r="113" spans="2:65" s="1" customFormat="1">
      <c r="B113" s="33"/>
      <c r="D113" s="145" t="s">
        <v>158</v>
      </c>
      <c r="F113" s="146" t="s">
        <v>1296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1" customFormat="1" ht="22.95" customHeight="1">
      <c r="B114" s="120"/>
      <c r="D114" s="121" t="s">
        <v>72</v>
      </c>
      <c r="E114" s="130" t="s">
        <v>1297</v>
      </c>
      <c r="F114" s="130" t="s">
        <v>1298</v>
      </c>
      <c r="I114" s="123"/>
      <c r="J114" s="131">
        <f>BK114</f>
        <v>0</v>
      </c>
      <c r="L114" s="120"/>
      <c r="M114" s="125"/>
      <c r="P114" s="126">
        <f>SUM(P115:P143)</f>
        <v>0</v>
      </c>
      <c r="R114" s="126">
        <f>SUM(R115:R143)</f>
        <v>0</v>
      </c>
      <c r="T114" s="127">
        <f>SUM(T115:T143)</f>
        <v>0</v>
      </c>
      <c r="AR114" s="121" t="s">
        <v>181</v>
      </c>
      <c r="AT114" s="128" t="s">
        <v>72</v>
      </c>
      <c r="AU114" s="128" t="s">
        <v>34</v>
      </c>
      <c r="AY114" s="121" t="s">
        <v>149</v>
      </c>
      <c r="BK114" s="129">
        <f>SUM(BK115:BK143)</f>
        <v>0</v>
      </c>
    </row>
    <row r="115" spans="2:65" s="1" customFormat="1" ht="16.5" customHeight="1">
      <c r="B115" s="33"/>
      <c r="C115" s="132" t="s">
        <v>193</v>
      </c>
      <c r="D115" s="132" t="s">
        <v>151</v>
      </c>
      <c r="E115" s="133" t="s">
        <v>1299</v>
      </c>
      <c r="F115" s="134" t="s">
        <v>1298</v>
      </c>
      <c r="G115" s="135" t="s">
        <v>1068</v>
      </c>
      <c r="H115" s="136">
        <v>1</v>
      </c>
      <c r="I115" s="137"/>
      <c r="J115" s="138">
        <f>ROUND(I115*H115,2)</f>
        <v>0</v>
      </c>
      <c r="K115" s="134" t="s">
        <v>155</v>
      </c>
      <c r="L115" s="33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1069</v>
      </c>
      <c r="AT115" s="143" t="s">
        <v>151</v>
      </c>
      <c r="AU115" s="143" t="s">
        <v>81</v>
      </c>
      <c r="AY115" s="18" t="s">
        <v>149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34</v>
      </c>
      <c r="BK115" s="144">
        <f>ROUND(I115*H115,2)</f>
        <v>0</v>
      </c>
      <c r="BL115" s="18" t="s">
        <v>1069</v>
      </c>
      <c r="BM115" s="143" t="s">
        <v>1300</v>
      </c>
    </row>
    <row r="116" spans="2:65" s="1" customFormat="1">
      <c r="B116" s="33"/>
      <c r="D116" s="145" t="s">
        <v>158</v>
      </c>
      <c r="F116" s="146" t="s">
        <v>1301</v>
      </c>
      <c r="I116" s="147"/>
      <c r="L116" s="33"/>
      <c r="M116" s="148"/>
      <c r="T116" s="52"/>
      <c r="AT116" s="18" t="s">
        <v>158</v>
      </c>
      <c r="AU116" s="18" t="s">
        <v>81</v>
      </c>
    </row>
    <row r="117" spans="2:65" s="12" customFormat="1">
      <c r="B117" s="149"/>
      <c r="D117" s="150" t="s">
        <v>160</v>
      </c>
      <c r="E117" s="151" t="s">
        <v>19</v>
      </c>
      <c r="F117" s="152" t="s">
        <v>1302</v>
      </c>
      <c r="H117" s="151" t="s">
        <v>19</v>
      </c>
      <c r="I117" s="153"/>
      <c r="L117" s="149"/>
      <c r="M117" s="154"/>
      <c r="T117" s="155"/>
      <c r="AT117" s="151" t="s">
        <v>160</v>
      </c>
      <c r="AU117" s="151" t="s">
        <v>81</v>
      </c>
      <c r="AV117" s="12" t="s">
        <v>34</v>
      </c>
      <c r="AW117" s="12" t="s">
        <v>33</v>
      </c>
      <c r="AX117" s="12" t="s">
        <v>73</v>
      </c>
      <c r="AY117" s="151" t="s">
        <v>149</v>
      </c>
    </row>
    <row r="118" spans="2:65" s="12" customFormat="1">
      <c r="B118" s="149"/>
      <c r="D118" s="150" t="s">
        <v>160</v>
      </c>
      <c r="E118" s="151" t="s">
        <v>19</v>
      </c>
      <c r="F118" s="152" t="s">
        <v>1303</v>
      </c>
      <c r="H118" s="151" t="s">
        <v>19</v>
      </c>
      <c r="I118" s="153"/>
      <c r="L118" s="149"/>
      <c r="M118" s="154"/>
      <c r="T118" s="155"/>
      <c r="AT118" s="151" t="s">
        <v>160</v>
      </c>
      <c r="AU118" s="151" t="s">
        <v>81</v>
      </c>
      <c r="AV118" s="12" t="s">
        <v>34</v>
      </c>
      <c r="AW118" s="12" t="s">
        <v>33</v>
      </c>
      <c r="AX118" s="12" t="s">
        <v>73</v>
      </c>
      <c r="AY118" s="15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1304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2" customFormat="1">
      <c r="B120" s="149"/>
      <c r="D120" s="150" t="s">
        <v>160</v>
      </c>
      <c r="E120" s="151" t="s">
        <v>19</v>
      </c>
      <c r="F120" s="152" t="s">
        <v>1305</v>
      </c>
      <c r="H120" s="151" t="s">
        <v>19</v>
      </c>
      <c r="I120" s="153"/>
      <c r="L120" s="149"/>
      <c r="M120" s="154"/>
      <c r="T120" s="155"/>
      <c r="AT120" s="151" t="s">
        <v>160</v>
      </c>
      <c r="AU120" s="151" t="s">
        <v>81</v>
      </c>
      <c r="AV120" s="12" t="s">
        <v>34</v>
      </c>
      <c r="AW120" s="12" t="s">
        <v>33</v>
      </c>
      <c r="AX120" s="12" t="s">
        <v>73</v>
      </c>
      <c r="AY120" s="151" t="s">
        <v>149</v>
      </c>
    </row>
    <row r="121" spans="2:65" s="12" customFormat="1">
      <c r="B121" s="149"/>
      <c r="D121" s="150" t="s">
        <v>160</v>
      </c>
      <c r="E121" s="151" t="s">
        <v>19</v>
      </c>
      <c r="F121" s="152" t="s">
        <v>1306</v>
      </c>
      <c r="H121" s="151" t="s">
        <v>19</v>
      </c>
      <c r="I121" s="153"/>
      <c r="L121" s="149"/>
      <c r="M121" s="154"/>
      <c r="T121" s="155"/>
      <c r="AT121" s="151" t="s">
        <v>160</v>
      </c>
      <c r="AU121" s="151" t="s">
        <v>81</v>
      </c>
      <c r="AV121" s="12" t="s">
        <v>34</v>
      </c>
      <c r="AW121" s="12" t="s">
        <v>33</v>
      </c>
      <c r="AX121" s="12" t="s">
        <v>73</v>
      </c>
      <c r="AY121" s="151" t="s">
        <v>149</v>
      </c>
    </row>
    <row r="122" spans="2:65" s="12" customFormat="1">
      <c r="B122" s="149"/>
      <c r="D122" s="150" t="s">
        <v>160</v>
      </c>
      <c r="E122" s="151" t="s">
        <v>19</v>
      </c>
      <c r="F122" s="152" t="s">
        <v>1307</v>
      </c>
      <c r="H122" s="151" t="s">
        <v>19</v>
      </c>
      <c r="I122" s="153"/>
      <c r="L122" s="149"/>
      <c r="M122" s="154"/>
      <c r="T122" s="155"/>
      <c r="AT122" s="151" t="s">
        <v>160</v>
      </c>
      <c r="AU122" s="151" t="s">
        <v>81</v>
      </c>
      <c r="AV122" s="12" t="s">
        <v>34</v>
      </c>
      <c r="AW122" s="12" t="s">
        <v>33</v>
      </c>
      <c r="AX122" s="12" t="s">
        <v>73</v>
      </c>
      <c r="AY122" s="151" t="s">
        <v>149</v>
      </c>
    </row>
    <row r="123" spans="2:65" s="13" customFormat="1">
      <c r="B123" s="156"/>
      <c r="D123" s="150" t="s">
        <v>160</v>
      </c>
      <c r="E123" s="157" t="s">
        <v>19</v>
      </c>
      <c r="F123" s="158" t="s">
        <v>34</v>
      </c>
      <c r="H123" s="159">
        <v>1</v>
      </c>
      <c r="I123" s="160"/>
      <c r="L123" s="156"/>
      <c r="M123" s="161"/>
      <c r="T123" s="162"/>
      <c r="AT123" s="157" t="s">
        <v>160</v>
      </c>
      <c r="AU123" s="157" t="s">
        <v>81</v>
      </c>
      <c r="AV123" s="13" t="s">
        <v>81</v>
      </c>
      <c r="AW123" s="13" t="s">
        <v>33</v>
      </c>
      <c r="AX123" s="13" t="s">
        <v>73</v>
      </c>
      <c r="AY123" s="157" t="s">
        <v>149</v>
      </c>
    </row>
    <row r="124" spans="2:65" s="14" customFormat="1">
      <c r="B124" s="163"/>
      <c r="D124" s="150" t="s">
        <v>160</v>
      </c>
      <c r="E124" s="164" t="s">
        <v>19</v>
      </c>
      <c r="F124" s="165" t="s">
        <v>163</v>
      </c>
      <c r="H124" s="166">
        <v>1</v>
      </c>
      <c r="I124" s="167"/>
      <c r="L124" s="163"/>
      <c r="M124" s="168"/>
      <c r="T124" s="169"/>
      <c r="AT124" s="164" t="s">
        <v>160</v>
      </c>
      <c r="AU124" s="164" t="s">
        <v>81</v>
      </c>
      <c r="AV124" s="14" t="s">
        <v>156</v>
      </c>
      <c r="AW124" s="14" t="s">
        <v>33</v>
      </c>
      <c r="AX124" s="14" t="s">
        <v>34</v>
      </c>
      <c r="AY124" s="164" t="s">
        <v>149</v>
      </c>
    </row>
    <row r="125" spans="2:65" s="1" customFormat="1" ht="16.5" customHeight="1">
      <c r="B125" s="33"/>
      <c r="C125" s="132" t="s">
        <v>198</v>
      </c>
      <c r="D125" s="132" t="s">
        <v>151</v>
      </c>
      <c r="E125" s="133" t="s">
        <v>1308</v>
      </c>
      <c r="F125" s="134" t="s">
        <v>1309</v>
      </c>
      <c r="G125" s="135" t="s">
        <v>1068</v>
      </c>
      <c r="H125" s="136">
        <v>1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1069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1069</v>
      </c>
      <c r="BM125" s="143" t="s">
        <v>1310</v>
      </c>
    </row>
    <row r="126" spans="2:65" s="1" customFormat="1">
      <c r="B126" s="33"/>
      <c r="D126" s="145" t="s">
        <v>158</v>
      </c>
      <c r="F126" s="146" t="s">
        <v>1311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2" customFormat="1">
      <c r="B127" s="149"/>
      <c r="D127" s="150" t="s">
        <v>160</v>
      </c>
      <c r="E127" s="151" t="s">
        <v>19</v>
      </c>
      <c r="F127" s="152" t="s">
        <v>1312</v>
      </c>
      <c r="H127" s="151" t="s">
        <v>19</v>
      </c>
      <c r="I127" s="153"/>
      <c r="L127" s="149"/>
      <c r="M127" s="154"/>
      <c r="T127" s="155"/>
      <c r="AT127" s="151" t="s">
        <v>160</v>
      </c>
      <c r="AU127" s="151" t="s">
        <v>81</v>
      </c>
      <c r="AV127" s="12" t="s">
        <v>34</v>
      </c>
      <c r="AW127" s="12" t="s">
        <v>33</v>
      </c>
      <c r="AX127" s="12" t="s">
        <v>73</v>
      </c>
      <c r="AY127" s="151" t="s">
        <v>149</v>
      </c>
    </row>
    <row r="128" spans="2:65" s="12" customFormat="1">
      <c r="B128" s="149"/>
      <c r="D128" s="150" t="s">
        <v>160</v>
      </c>
      <c r="E128" s="151" t="s">
        <v>19</v>
      </c>
      <c r="F128" s="152" t="s">
        <v>1313</v>
      </c>
      <c r="H128" s="151" t="s">
        <v>19</v>
      </c>
      <c r="I128" s="153"/>
      <c r="L128" s="149"/>
      <c r="M128" s="154"/>
      <c r="T128" s="155"/>
      <c r="AT128" s="151" t="s">
        <v>160</v>
      </c>
      <c r="AU128" s="151" t="s">
        <v>81</v>
      </c>
      <c r="AV128" s="12" t="s">
        <v>34</v>
      </c>
      <c r="AW128" s="12" t="s">
        <v>33</v>
      </c>
      <c r="AX128" s="12" t="s">
        <v>73</v>
      </c>
      <c r="AY128" s="151" t="s">
        <v>149</v>
      </c>
    </row>
    <row r="129" spans="2:65" s="12" customFormat="1" ht="20.399999999999999">
      <c r="B129" s="149"/>
      <c r="D129" s="150" t="s">
        <v>160</v>
      </c>
      <c r="E129" s="151" t="s">
        <v>19</v>
      </c>
      <c r="F129" s="152" t="s">
        <v>1314</v>
      </c>
      <c r="H129" s="151" t="s">
        <v>19</v>
      </c>
      <c r="I129" s="153"/>
      <c r="L129" s="149"/>
      <c r="M129" s="154"/>
      <c r="T129" s="155"/>
      <c r="AT129" s="151" t="s">
        <v>160</v>
      </c>
      <c r="AU129" s="151" t="s">
        <v>81</v>
      </c>
      <c r="AV129" s="12" t="s">
        <v>34</v>
      </c>
      <c r="AW129" s="12" t="s">
        <v>33</v>
      </c>
      <c r="AX129" s="12" t="s">
        <v>73</v>
      </c>
      <c r="AY129" s="151" t="s">
        <v>149</v>
      </c>
    </row>
    <row r="130" spans="2:65" s="13" customFormat="1">
      <c r="B130" s="156"/>
      <c r="D130" s="150" t="s">
        <v>160</v>
      </c>
      <c r="E130" s="157" t="s">
        <v>19</v>
      </c>
      <c r="F130" s="158" t="s">
        <v>34</v>
      </c>
      <c r="H130" s="159">
        <v>1</v>
      </c>
      <c r="I130" s="160"/>
      <c r="L130" s="156"/>
      <c r="M130" s="161"/>
      <c r="T130" s="162"/>
      <c r="AT130" s="157" t="s">
        <v>160</v>
      </c>
      <c r="AU130" s="157" t="s">
        <v>81</v>
      </c>
      <c r="AV130" s="13" t="s">
        <v>81</v>
      </c>
      <c r="AW130" s="13" t="s">
        <v>33</v>
      </c>
      <c r="AX130" s="13" t="s">
        <v>73</v>
      </c>
      <c r="AY130" s="157" t="s">
        <v>149</v>
      </c>
    </row>
    <row r="131" spans="2:65" s="14" customFormat="1">
      <c r="B131" s="163"/>
      <c r="D131" s="150" t="s">
        <v>160</v>
      </c>
      <c r="E131" s="164" t="s">
        <v>19</v>
      </c>
      <c r="F131" s="165" t="s">
        <v>163</v>
      </c>
      <c r="H131" s="166">
        <v>1</v>
      </c>
      <c r="I131" s="167"/>
      <c r="L131" s="163"/>
      <c r="M131" s="168"/>
      <c r="T131" s="169"/>
      <c r="AT131" s="164" t="s">
        <v>160</v>
      </c>
      <c r="AU131" s="164" t="s">
        <v>81</v>
      </c>
      <c r="AV131" s="14" t="s">
        <v>156</v>
      </c>
      <c r="AW131" s="14" t="s">
        <v>33</v>
      </c>
      <c r="AX131" s="14" t="s">
        <v>34</v>
      </c>
      <c r="AY131" s="164" t="s">
        <v>149</v>
      </c>
    </row>
    <row r="132" spans="2:65" s="1" customFormat="1" ht="16.5" customHeight="1">
      <c r="B132" s="33"/>
      <c r="C132" s="132" t="s">
        <v>206</v>
      </c>
      <c r="D132" s="132" t="s">
        <v>151</v>
      </c>
      <c r="E132" s="133" t="s">
        <v>1315</v>
      </c>
      <c r="F132" s="134" t="s">
        <v>1316</v>
      </c>
      <c r="G132" s="135" t="s">
        <v>1068</v>
      </c>
      <c r="H132" s="136">
        <v>1</v>
      </c>
      <c r="I132" s="137"/>
      <c r="J132" s="138">
        <f>ROUND(I132*H132,2)</f>
        <v>0</v>
      </c>
      <c r="K132" s="134" t="s">
        <v>155</v>
      </c>
      <c r="L132" s="33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1069</v>
      </c>
      <c r="AT132" s="143" t="s">
        <v>151</v>
      </c>
      <c r="AU132" s="143" t="s">
        <v>81</v>
      </c>
      <c r="AY132" s="18" t="s">
        <v>149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34</v>
      </c>
      <c r="BK132" s="144">
        <f>ROUND(I132*H132,2)</f>
        <v>0</v>
      </c>
      <c r="BL132" s="18" t="s">
        <v>1069</v>
      </c>
      <c r="BM132" s="143" t="s">
        <v>1317</v>
      </c>
    </row>
    <row r="133" spans="2:65" s="1" customFormat="1">
      <c r="B133" s="33"/>
      <c r="D133" s="145" t="s">
        <v>158</v>
      </c>
      <c r="F133" s="146" t="s">
        <v>1318</v>
      </c>
      <c r="I133" s="147"/>
      <c r="L133" s="33"/>
      <c r="M133" s="148"/>
      <c r="T133" s="52"/>
      <c r="AT133" s="18" t="s">
        <v>158</v>
      </c>
      <c r="AU133" s="18" t="s">
        <v>81</v>
      </c>
    </row>
    <row r="134" spans="2:65" s="12" customFormat="1">
      <c r="B134" s="149"/>
      <c r="D134" s="150" t="s">
        <v>160</v>
      </c>
      <c r="E134" s="151" t="s">
        <v>19</v>
      </c>
      <c r="F134" s="152" t="s">
        <v>1319</v>
      </c>
      <c r="H134" s="151" t="s">
        <v>19</v>
      </c>
      <c r="I134" s="153"/>
      <c r="L134" s="149"/>
      <c r="M134" s="154"/>
      <c r="T134" s="155"/>
      <c r="AT134" s="151" t="s">
        <v>160</v>
      </c>
      <c r="AU134" s="151" t="s">
        <v>81</v>
      </c>
      <c r="AV134" s="12" t="s">
        <v>34</v>
      </c>
      <c r="AW134" s="12" t="s">
        <v>33</v>
      </c>
      <c r="AX134" s="12" t="s">
        <v>73</v>
      </c>
      <c r="AY134" s="151" t="s">
        <v>149</v>
      </c>
    </row>
    <row r="135" spans="2:65" s="12" customFormat="1" ht="30.6">
      <c r="B135" s="149"/>
      <c r="D135" s="150" t="s">
        <v>160</v>
      </c>
      <c r="E135" s="151" t="s">
        <v>19</v>
      </c>
      <c r="F135" s="152" t="s">
        <v>1320</v>
      </c>
      <c r="H135" s="151" t="s">
        <v>19</v>
      </c>
      <c r="I135" s="153"/>
      <c r="L135" s="149"/>
      <c r="M135" s="154"/>
      <c r="T135" s="155"/>
      <c r="AT135" s="151" t="s">
        <v>160</v>
      </c>
      <c r="AU135" s="151" t="s">
        <v>81</v>
      </c>
      <c r="AV135" s="12" t="s">
        <v>34</v>
      </c>
      <c r="AW135" s="12" t="s">
        <v>33</v>
      </c>
      <c r="AX135" s="12" t="s">
        <v>73</v>
      </c>
      <c r="AY135" s="151" t="s">
        <v>149</v>
      </c>
    </row>
    <row r="136" spans="2:65" s="13" customFormat="1">
      <c r="B136" s="156"/>
      <c r="D136" s="150" t="s">
        <v>160</v>
      </c>
      <c r="E136" s="157" t="s">
        <v>19</v>
      </c>
      <c r="F136" s="158" t="s">
        <v>34</v>
      </c>
      <c r="H136" s="159">
        <v>1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33</v>
      </c>
      <c r="AX136" s="13" t="s">
        <v>73</v>
      </c>
      <c r="AY136" s="157" t="s">
        <v>149</v>
      </c>
    </row>
    <row r="137" spans="2:65" s="14" customFormat="1">
      <c r="B137" s="163"/>
      <c r="D137" s="150" t="s">
        <v>160</v>
      </c>
      <c r="E137" s="164" t="s">
        <v>19</v>
      </c>
      <c r="F137" s="165" t="s">
        <v>163</v>
      </c>
      <c r="H137" s="166">
        <v>1</v>
      </c>
      <c r="I137" s="167"/>
      <c r="L137" s="163"/>
      <c r="M137" s="168"/>
      <c r="T137" s="169"/>
      <c r="AT137" s="164" t="s">
        <v>160</v>
      </c>
      <c r="AU137" s="164" t="s">
        <v>81</v>
      </c>
      <c r="AV137" s="14" t="s">
        <v>156</v>
      </c>
      <c r="AW137" s="14" t="s">
        <v>33</v>
      </c>
      <c r="AX137" s="14" t="s">
        <v>34</v>
      </c>
      <c r="AY137" s="164" t="s">
        <v>149</v>
      </c>
    </row>
    <row r="138" spans="2:65" s="1" customFormat="1" ht="16.5" customHeight="1">
      <c r="B138" s="33"/>
      <c r="C138" s="132" t="s">
        <v>211</v>
      </c>
      <c r="D138" s="132" t="s">
        <v>151</v>
      </c>
      <c r="E138" s="133" t="s">
        <v>1321</v>
      </c>
      <c r="F138" s="134" t="s">
        <v>1322</v>
      </c>
      <c r="G138" s="135" t="s">
        <v>1068</v>
      </c>
      <c r="H138" s="136">
        <v>1</v>
      </c>
      <c r="I138" s="137"/>
      <c r="J138" s="138">
        <f>ROUND(I138*H138,2)</f>
        <v>0</v>
      </c>
      <c r="K138" s="134" t="s">
        <v>155</v>
      </c>
      <c r="L138" s="33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1069</v>
      </c>
      <c r="AT138" s="143" t="s">
        <v>151</v>
      </c>
      <c r="AU138" s="143" t="s">
        <v>81</v>
      </c>
      <c r="AY138" s="18" t="s">
        <v>149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34</v>
      </c>
      <c r="BK138" s="144">
        <f>ROUND(I138*H138,2)</f>
        <v>0</v>
      </c>
      <c r="BL138" s="18" t="s">
        <v>1069</v>
      </c>
      <c r="BM138" s="143" t="s">
        <v>1323</v>
      </c>
    </row>
    <row r="139" spans="2:65" s="1" customFormat="1">
      <c r="B139" s="33"/>
      <c r="D139" s="145" t="s">
        <v>158</v>
      </c>
      <c r="F139" s="146" t="s">
        <v>1324</v>
      </c>
      <c r="I139" s="147"/>
      <c r="L139" s="33"/>
      <c r="M139" s="148"/>
      <c r="T139" s="52"/>
      <c r="AT139" s="18" t="s">
        <v>158</v>
      </c>
      <c r="AU139" s="18" t="s">
        <v>81</v>
      </c>
    </row>
    <row r="140" spans="2:65" s="12" customFormat="1" ht="20.399999999999999">
      <c r="B140" s="149"/>
      <c r="D140" s="150" t="s">
        <v>160</v>
      </c>
      <c r="E140" s="151" t="s">
        <v>19</v>
      </c>
      <c r="F140" s="152" t="s">
        <v>1325</v>
      </c>
      <c r="H140" s="151" t="s">
        <v>19</v>
      </c>
      <c r="I140" s="153"/>
      <c r="L140" s="149"/>
      <c r="M140" s="154"/>
      <c r="T140" s="155"/>
      <c r="AT140" s="151" t="s">
        <v>160</v>
      </c>
      <c r="AU140" s="151" t="s">
        <v>81</v>
      </c>
      <c r="AV140" s="12" t="s">
        <v>34</v>
      </c>
      <c r="AW140" s="12" t="s">
        <v>33</v>
      </c>
      <c r="AX140" s="12" t="s">
        <v>73</v>
      </c>
      <c r="AY140" s="151" t="s">
        <v>149</v>
      </c>
    </row>
    <row r="141" spans="2:65" s="12" customFormat="1">
      <c r="B141" s="149"/>
      <c r="D141" s="150" t="s">
        <v>160</v>
      </c>
      <c r="E141" s="151" t="s">
        <v>19</v>
      </c>
      <c r="F141" s="152" t="s">
        <v>1326</v>
      </c>
      <c r="H141" s="151" t="s">
        <v>19</v>
      </c>
      <c r="I141" s="153"/>
      <c r="L141" s="149"/>
      <c r="M141" s="154"/>
      <c r="T141" s="155"/>
      <c r="AT141" s="151" t="s">
        <v>160</v>
      </c>
      <c r="AU141" s="151" t="s">
        <v>81</v>
      </c>
      <c r="AV141" s="12" t="s">
        <v>34</v>
      </c>
      <c r="AW141" s="12" t="s">
        <v>33</v>
      </c>
      <c r="AX141" s="12" t="s">
        <v>73</v>
      </c>
      <c r="AY141" s="151" t="s">
        <v>149</v>
      </c>
    </row>
    <row r="142" spans="2:65" s="13" customFormat="1">
      <c r="B142" s="156"/>
      <c r="D142" s="150" t="s">
        <v>160</v>
      </c>
      <c r="E142" s="157" t="s">
        <v>19</v>
      </c>
      <c r="F142" s="158" t="s">
        <v>34</v>
      </c>
      <c r="H142" s="159">
        <v>1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33</v>
      </c>
      <c r="AX142" s="13" t="s">
        <v>73</v>
      </c>
      <c r="AY142" s="157" t="s">
        <v>149</v>
      </c>
    </row>
    <row r="143" spans="2:65" s="14" customFormat="1">
      <c r="B143" s="163"/>
      <c r="D143" s="150" t="s">
        <v>160</v>
      </c>
      <c r="E143" s="164" t="s">
        <v>19</v>
      </c>
      <c r="F143" s="165" t="s">
        <v>163</v>
      </c>
      <c r="H143" s="166">
        <v>1</v>
      </c>
      <c r="I143" s="167"/>
      <c r="L143" s="163"/>
      <c r="M143" s="168"/>
      <c r="T143" s="169"/>
      <c r="AT143" s="164" t="s">
        <v>160</v>
      </c>
      <c r="AU143" s="164" t="s">
        <v>81</v>
      </c>
      <c r="AV143" s="14" t="s">
        <v>156</v>
      </c>
      <c r="AW143" s="14" t="s">
        <v>33</v>
      </c>
      <c r="AX143" s="14" t="s">
        <v>34</v>
      </c>
      <c r="AY143" s="164" t="s">
        <v>149</v>
      </c>
    </row>
    <row r="144" spans="2:65" s="11" customFormat="1" ht="22.95" customHeight="1">
      <c r="B144" s="120"/>
      <c r="D144" s="121" t="s">
        <v>72</v>
      </c>
      <c r="E144" s="130" t="s">
        <v>1327</v>
      </c>
      <c r="F144" s="130" t="s">
        <v>1328</v>
      </c>
      <c r="I144" s="123"/>
      <c r="J144" s="131">
        <f>BK144</f>
        <v>0</v>
      </c>
      <c r="L144" s="120"/>
      <c r="M144" s="125"/>
      <c r="P144" s="126">
        <f>SUM(P145:P146)</f>
        <v>0</v>
      </c>
      <c r="R144" s="126">
        <f>SUM(R145:R146)</f>
        <v>0</v>
      </c>
      <c r="T144" s="127">
        <f>SUM(T145:T146)</f>
        <v>0</v>
      </c>
      <c r="AR144" s="121" t="s">
        <v>181</v>
      </c>
      <c r="AT144" s="128" t="s">
        <v>72</v>
      </c>
      <c r="AU144" s="128" t="s">
        <v>34</v>
      </c>
      <c r="AY144" s="121" t="s">
        <v>149</v>
      </c>
      <c r="BK144" s="129">
        <f>SUM(BK145:BK146)</f>
        <v>0</v>
      </c>
    </row>
    <row r="145" spans="2:65" s="1" customFormat="1" ht="16.5" customHeight="1">
      <c r="B145" s="33"/>
      <c r="C145" s="132" t="s">
        <v>219</v>
      </c>
      <c r="D145" s="132" t="s">
        <v>151</v>
      </c>
      <c r="E145" s="133" t="s">
        <v>1329</v>
      </c>
      <c r="F145" s="134" t="s">
        <v>1330</v>
      </c>
      <c r="G145" s="135" t="s">
        <v>1068</v>
      </c>
      <c r="H145" s="136">
        <v>1</v>
      </c>
      <c r="I145" s="137"/>
      <c r="J145" s="138">
        <f>ROUND(I145*H145,2)</f>
        <v>0</v>
      </c>
      <c r="K145" s="134" t="s">
        <v>155</v>
      </c>
      <c r="L145" s="33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1069</v>
      </c>
      <c r="AT145" s="143" t="s">
        <v>151</v>
      </c>
      <c r="AU145" s="143" t="s">
        <v>81</v>
      </c>
      <c r="AY145" s="18" t="s">
        <v>149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34</v>
      </c>
      <c r="BK145" s="144">
        <f>ROUND(I145*H145,2)</f>
        <v>0</v>
      </c>
      <c r="BL145" s="18" t="s">
        <v>1069</v>
      </c>
      <c r="BM145" s="143" t="s">
        <v>1331</v>
      </c>
    </row>
    <row r="146" spans="2:65" s="1" customFormat="1">
      <c r="B146" s="33"/>
      <c r="D146" s="145" t="s">
        <v>158</v>
      </c>
      <c r="F146" s="146" t="s">
        <v>1332</v>
      </c>
      <c r="I146" s="147"/>
      <c r="L146" s="33"/>
      <c r="M146" s="187"/>
      <c r="N146" s="188"/>
      <c r="O146" s="188"/>
      <c r="P146" s="188"/>
      <c r="Q146" s="188"/>
      <c r="R146" s="188"/>
      <c r="S146" s="188"/>
      <c r="T146" s="189"/>
      <c r="AT146" s="18" t="s">
        <v>158</v>
      </c>
      <c r="AU146" s="18" t="s">
        <v>81</v>
      </c>
    </row>
    <row r="147" spans="2:65" s="1" customFormat="1" ht="6.9" customHeight="1">
      <c r="B147" s="41"/>
      <c r="C147" s="42"/>
      <c r="D147" s="42"/>
      <c r="E147" s="42"/>
      <c r="F147" s="42"/>
      <c r="G147" s="42"/>
      <c r="H147" s="42"/>
      <c r="I147" s="42"/>
      <c r="J147" s="42"/>
      <c r="K147" s="42"/>
      <c r="L147" s="33"/>
    </row>
  </sheetData>
  <sheetProtection algorithmName="SHA-512" hashValue="q4mmE0ggcrNZf0DPBqLhP+6CLXOMEexlwcYfEX8XFE60rhB3FBiT5uU5aZede97N9nYYru0tBvG+s8up4Mm4LQ==" saltValue="AQ1Uu5npzDHcETbcsE8t6m72fsxWWmMkq7ExC31Z2zacaYyuHfmuf3dw791aOTUGHFNIdacJ78No4lIwKND1Gg==" spinCount="100000" sheet="1" objects="1" scenarios="1" formatColumns="0" formatRows="0" autoFilter="0"/>
  <autoFilter ref="C82:K146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800-000000000000}"/>
    <hyperlink ref="F92" r:id="rId2" xr:uid="{00000000-0004-0000-0800-000001000000}"/>
    <hyperlink ref="F102" r:id="rId3" xr:uid="{00000000-0004-0000-0800-000002000000}"/>
    <hyperlink ref="F107" r:id="rId4" xr:uid="{00000000-0004-0000-0800-000003000000}"/>
    <hyperlink ref="F113" r:id="rId5" xr:uid="{00000000-0004-0000-0800-000004000000}"/>
    <hyperlink ref="F116" r:id="rId6" xr:uid="{00000000-0004-0000-0800-000005000000}"/>
    <hyperlink ref="F126" r:id="rId7" xr:uid="{00000000-0004-0000-0800-000006000000}"/>
    <hyperlink ref="F133" r:id="rId8" xr:uid="{00000000-0004-0000-0800-000007000000}"/>
    <hyperlink ref="F139" r:id="rId9" xr:uid="{00000000-0004-0000-0800-000008000000}"/>
    <hyperlink ref="F146" r:id="rId10" xr:uid="{00000000-0004-0000-08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190" customWidth="1"/>
    <col min="2" max="2" width="1.7109375" style="190" customWidth="1"/>
    <col min="3" max="4" width="5" style="190" customWidth="1"/>
    <col min="5" max="5" width="11.7109375" style="190" customWidth="1"/>
    <col min="6" max="6" width="9.140625" style="190" customWidth="1"/>
    <col min="7" max="7" width="5" style="190" customWidth="1"/>
    <col min="8" max="8" width="77.85546875" style="190" customWidth="1"/>
    <col min="9" max="10" width="20" style="190" customWidth="1"/>
    <col min="11" max="11" width="1.7109375" style="190" customWidth="1"/>
  </cols>
  <sheetData>
    <row r="1" spans="2:11" customFormat="1" ht="37.5" customHeight="1"/>
    <row r="2" spans="2:11" customFormat="1" ht="7.5" customHeight="1">
      <c r="B2" s="191"/>
      <c r="C2" s="192"/>
      <c r="D2" s="192"/>
      <c r="E2" s="192"/>
      <c r="F2" s="192"/>
      <c r="G2" s="192"/>
      <c r="H2" s="192"/>
      <c r="I2" s="192"/>
      <c r="J2" s="192"/>
      <c r="K2" s="193"/>
    </row>
    <row r="3" spans="2:11" s="16" customFormat="1" ht="45" customHeight="1">
      <c r="B3" s="194"/>
      <c r="C3" s="315" t="s">
        <v>1333</v>
      </c>
      <c r="D3" s="315"/>
      <c r="E3" s="315"/>
      <c r="F3" s="315"/>
      <c r="G3" s="315"/>
      <c r="H3" s="315"/>
      <c r="I3" s="315"/>
      <c r="J3" s="315"/>
      <c r="K3" s="195"/>
    </row>
    <row r="4" spans="2:11" customFormat="1" ht="25.5" customHeight="1">
      <c r="B4" s="196"/>
      <c r="C4" s="320" t="s">
        <v>1334</v>
      </c>
      <c r="D4" s="320"/>
      <c r="E4" s="320"/>
      <c r="F4" s="320"/>
      <c r="G4" s="320"/>
      <c r="H4" s="320"/>
      <c r="I4" s="320"/>
      <c r="J4" s="320"/>
      <c r="K4" s="197"/>
    </row>
    <row r="5" spans="2:11" customFormat="1" ht="5.25" customHeight="1">
      <c r="B5" s="196"/>
      <c r="C5" s="198"/>
      <c r="D5" s="198"/>
      <c r="E5" s="198"/>
      <c r="F5" s="198"/>
      <c r="G5" s="198"/>
      <c r="H5" s="198"/>
      <c r="I5" s="198"/>
      <c r="J5" s="198"/>
      <c r="K5" s="197"/>
    </row>
    <row r="6" spans="2:11" customFormat="1" ht="15" customHeight="1">
      <c r="B6" s="196"/>
      <c r="C6" s="319" t="s">
        <v>1335</v>
      </c>
      <c r="D6" s="319"/>
      <c r="E6" s="319"/>
      <c r="F6" s="319"/>
      <c r="G6" s="319"/>
      <c r="H6" s="319"/>
      <c r="I6" s="319"/>
      <c r="J6" s="319"/>
      <c r="K6" s="197"/>
    </row>
    <row r="7" spans="2:11" customFormat="1" ht="15" customHeight="1">
      <c r="B7" s="200"/>
      <c r="C7" s="319" t="s">
        <v>1336</v>
      </c>
      <c r="D7" s="319"/>
      <c r="E7" s="319"/>
      <c r="F7" s="319"/>
      <c r="G7" s="319"/>
      <c r="H7" s="319"/>
      <c r="I7" s="319"/>
      <c r="J7" s="319"/>
      <c r="K7" s="197"/>
    </row>
    <row r="8" spans="2:11" customFormat="1" ht="12.75" customHeight="1">
      <c r="B8" s="200"/>
      <c r="C8" s="199"/>
      <c r="D8" s="199"/>
      <c r="E8" s="199"/>
      <c r="F8" s="199"/>
      <c r="G8" s="199"/>
      <c r="H8" s="199"/>
      <c r="I8" s="199"/>
      <c r="J8" s="199"/>
      <c r="K8" s="197"/>
    </row>
    <row r="9" spans="2:11" customFormat="1" ht="15" customHeight="1">
      <c r="B9" s="200"/>
      <c r="C9" s="319" t="s">
        <v>1337</v>
      </c>
      <c r="D9" s="319"/>
      <c r="E9" s="319"/>
      <c r="F9" s="319"/>
      <c r="G9" s="319"/>
      <c r="H9" s="319"/>
      <c r="I9" s="319"/>
      <c r="J9" s="319"/>
      <c r="K9" s="197"/>
    </row>
    <row r="10" spans="2:11" customFormat="1" ht="15" customHeight="1">
      <c r="B10" s="200"/>
      <c r="C10" s="199"/>
      <c r="D10" s="319" t="s">
        <v>1338</v>
      </c>
      <c r="E10" s="319"/>
      <c r="F10" s="319"/>
      <c r="G10" s="319"/>
      <c r="H10" s="319"/>
      <c r="I10" s="319"/>
      <c r="J10" s="319"/>
      <c r="K10" s="197"/>
    </row>
    <row r="11" spans="2:11" customFormat="1" ht="15" customHeight="1">
      <c r="B11" s="200"/>
      <c r="C11" s="201"/>
      <c r="D11" s="319" t="s">
        <v>1339</v>
      </c>
      <c r="E11" s="319"/>
      <c r="F11" s="319"/>
      <c r="G11" s="319"/>
      <c r="H11" s="319"/>
      <c r="I11" s="319"/>
      <c r="J11" s="319"/>
      <c r="K11" s="197"/>
    </row>
    <row r="12" spans="2:11" customFormat="1" ht="15" customHeight="1">
      <c r="B12" s="200"/>
      <c r="C12" s="201"/>
      <c r="D12" s="199"/>
      <c r="E12" s="199"/>
      <c r="F12" s="199"/>
      <c r="G12" s="199"/>
      <c r="H12" s="199"/>
      <c r="I12" s="199"/>
      <c r="J12" s="199"/>
      <c r="K12" s="197"/>
    </row>
    <row r="13" spans="2:11" customFormat="1" ht="15" customHeight="1">
      <c r="B13" s="200"/>
      <c r="C13" s="201"/>
      <c r="D13" s="202" t="s">
        <v>1340</v>
      </c>
      <c r="E13" s="199"/>
      <c r="F13" s="199"/>
      <c r="G13" s="199"/>
      <c r="H13" s="199"/>
      <c r="I13" s="199"/>
      <c r="J13" s="199"/>
      <c r="K13" s="197"/>
    </row>
    <row r="14" spans="2:11" customFormat="1" ht="12.75" customHeight="1">
      <c r="B14" s="200"/>
      <c r="C14" s="201"/>
      <c r="D14" s="201"/>
      <c r="E14" s="201"/>
      <c r="F14" s="201"/>
      <c r="G14" s="201"/>
      <c r="H14" s="201"/>
      <c r="I14" s="201"/>
      <c r="J14" s="201"/>
      <c r="K14" s="197"/>
    </row>
    <row r="15" spans="2:11" customFormat="1" ht="15" customHeight="1">
      <c r="B15" s="200"/>
      <c r="C15" s="201"/>
      <c r="D15" s="319" t="s">
        <v>1341</v>
      </c>
      <c r="E15" s="319"/>
      <c r="F15" s="319"/>
      <c r="G15" s="319"/>
      <c r="H15" s="319"/>
      <c r="I15" s="319"/>
      <c r="J15" s="319"/>
      <c r="K15" s="197"/>
    </row>
    <row r="16" spans="2:11" customFormat="1" ht="15" customHeight="1">
      <c r="B16" s="200"/>
      <c r="C16" s="201"/>
      <c r="D16" s="319" t="s">
        <v>1342</v>
      </c>
      <c r="E16" s="319"/>
      <c r="F16" s="319"/>
      <c r="G16" s="319"/>
      <c r="H16" s="319"/>
      <c r="I16" s="319"/>
      <c r="J16" s="319"/>
      <c r="K16" s="197"/>
    </row>
    <row r="17" spans="2:11" customFormat="1" ht="15" customHeight="1">
      <c r="B17" s="200"/>
      <c r="C17" s="201"/>
      <c r="D17" s="319" t="s">
        <v>1343</v>
      </c>
      <c r="E17" s="319"/>
      <c r="F17" s="319"/>
      <c r="G17" s="319"/>
      <c r="H17" s="319"/>
      <c r="I17" s="319"/>
      <c r="J17" s="319"/>
      <c r="K17" s="197"/>
    </row>
    <row r="18" spans="2:11" customFormat="1" ht="15" customHeight="1">
      <c r="B18" s="200"/>
      <c r="C18" s="201"/>
      <c r="D18" s="201"/>
      <c r="E18" s="203" t="s">
        <v>79</v>
      </c>
      <c r="F18" s="319" t="s">
        <v>1344</v>
      </c>
      <c r="G18" s="319"/>
      <c r="H18" s="319"/>
      <c r="I18" s="319"/>
      <c r="J18" s="319"/>
      <c r="K18" s="197"/>
    </row>
    <row r="19" spans="2:11" customFormat="1" ht="15" customHeight="1">
      <c r="B19" s="200"/>
      <c r="C19" s="201"/>
      <c r="D19" s="201"/>
      <c r="E19" s="203" t="s">
        <v>1345</v>
      </c>
      <c r="F19" s="319" t="s">
        <v>1346</v>
      </c>
      <c r="G19" s="319"/>
      <c r="H19" s="319"/>
      <c r="I19" s="319"/>
      <c r="J19" s="319"/>
      <c r="K19" s="197"/>
    </row>
    <row r="20" spans="2:11" customFormat="1" ht="15" customHeight="1">
      <c r="B20" s="200"/>
      <c r="C20" s="201"/>
      <c r="D20" s="201"/>
      <c r="E20" s="203" t="s">
        <v>1347</v>
      </c>
      <c r="F20" s="319" t="s">
        <v>1348</v>
      </c>
      <c r="G20" s="319"/>
      <c r="H20" s="319"/>
      <c r="I20" s="319"/>
      <c r="J20" s="319"/>
      <c r="K20" s="197"/>
    </row>
    <row r="21" spans="2:11" customFormat="1" ht="15" customHeight="1">
      <c r="B21" s="200"/>
      <c r="C21" s="201"/>
      <c r="D21" s="201"/>
      <c r="E21" s="203" t="s">
        <v>114</v>
      </c>
      <c r="F21" s="319" t="s">
        <v>115</v>
      </c>
      <c r="G21" s="319"/>
      <c r="H21" s="319"/>
      <c r="I21" s="319"/>
      <c r="J21" s="319"/>
      <c r="K21" s="197"/>
    </row>
    <row r="22" spans="2:11" customFormat="1" ht="15" customHeight="1">
      <c r="B22" s="200"/>
      <c r="C22" s="201"/>
      <c r="D22" s="201"/>
      <c r="E22" s="203" t="s">
        <v>1349</v>
      </c>
      <c r="F22" s="319" t="s">
        <v>1350</v>
      </c>
      <c r="G22" s="319"/>
      <c r="H22" s="319"/>
      <c r="I22" s="319"/>
      <c r="J22" s="319"/>
      <c r="K22" s="197"/>
    </row>
    <row r="23" spans="2:11" customFormat="1" ht="15" customHeight="1">
      <c r="B23" s="200"/>
      <c r="C23" s="201"/>
      <c r="D23" s="201"/>
      <c r="E23" s="203" t="s">
        <v>85</v>
      </c>
      <c r="F23" s="319" t="s">
        <v>1351</v>
      </c>
      <c r="G23" s="319"/>
      <c r="H23" s="319"/>
      <c r="I23" s="319"/>
      <c r="J23" s="319"/>
      <c r="K23" s="197"/>
    </row>
    <row r="24" spans="2:11" customFormat="1" ht="12.75" customHeight="1">
      <c r="B24" s="200"/>
      <c r="C24" s="201"/>
      <c r="D24" s="201"/>
      <c r="E24" s="201"/>
      <c r="F24" s="201"/>
      <c r="G24" s="201"/>
      <c r="H24" s="201"/>
      <c r="I24" s="201"/>
      <c r="J24" s="201"/>
      <c r="K24" s="197"/>
    </row>
    <row r="25" spans="2:11" customFormat="1" ht="15" customHeight="1">
      <c r="B25" s="200"/>
      <c r="C25" s="319" t="s">
        <v>1352</v>
      </c>
      <c r="D25" s="319"/>
      <c r="E25" s="319"/>
      <c r="F25" s="319"/>
      <c r="G25" s="319"/>
      <c r="H25" s="319"/>
      <c r="I25" s="319"/>
      <c r="J25" s="319"/>
      <c r="K25" s="197"/>
    </row>
    <row r="26" spans="2:11" customFormat="1" ht="15" customHeight="1">
      <c r="B26" s="200"/>
      <c r="C26" s="319" t="s">
        <v>1353</v>
      </c>
      <c r="D26" s="319"/>
      <c r="E26" s="319"/>
      <c r="F26" s="319"/>
      <c r="G26" s="319"/>
      <c r="H26" s="319"/>
      <c r="I26" s="319"/>
      <c r="J26" s="319"/>
      <c r="K26" s="197"/>
    </row>
    <row r="27" spans="2:11" customFormat="1" ht="15" customHeight="1">
      <c r="B27" s="200"/>
      <c r="C27" s="199"/>
      <c r="D27" s="319" t="s">
        <v>1354</v>
      </c>
      <c r="E27" s="319"/>
      <c r="F27" s="319"/>
      <c r="G27" s="319"/>
      <c r="H27" s="319"/>
      <c r="I27" s="319"/>
      <c r="J27" s="319"/>
      <c r="K27" s="197"/>
    </row>
    <row r="28" spans="2:11" customFormat="1" ht="15" customHeight="1">
      <c r="B28" s="200"/>
      <c r="C28" s="201"/>
      <c r="D28" s="319" t="s">
        <v>1355</v>
      </c>
      <c r="E28" s="319"/>
      <c r="F28" s="319"/>
      <c r="G28" s="319"/>
      <c r="H28" s="319"/>
      <c r="I28" s="319"/>
      <c r="J28" s="319"/>
      <c r="K28" s="197"/>
    </row>
    <row r="29" spans="2:11" customFormat="1" ht="12.75" customHeight="1">
      <c r="B29" s="200"/>
      <c r="C29" s="201"/>
      <c r="D29" s="201"/>
      <c r="E29" s="201"/>
      <c r="F29" s="201"/>
      <c r="G29" s="201"/>
      <c r="H29" s="201"/>
      <c r="I29" s="201"/>
      <c r="J29" s="201"/>
      <c r="K29" s="197"/>
    </row>
    <row r="30" spans="2:11" customFormat="1" ht="15" customHeight="1">
      <c r="B30" s="200"/>
      <c r="C30" s="201"/>
      <c r="D30" s="319" t="s">
        <v>1356</v>
      </c>
      <c r="E30" s="319"/>
      <c r="F30" s="319"/>
      <c r="G30" s="319"/>
      <c r="H30" s="319"/>
      <c r="I30" s="319"/>
      <c r="J30" s="319"/>
      <c r="K30" s="197"/>
    </row>
    <row r="31" spans="2:11" customFormat="1" ht="15" customHeight="1">
      <c r="B31" s="200"/>
      <c r="C31" s="201"/>
      <c r="D31" s="319" t="s">
        <v>1357</v>
      </c>
      <c r="E31" s="319"/>
      <c r="F31" s="319"/>
      <c r="G31" s="319"/>
      <c r="H31" s="319"/>
      <c r="I31" s="319"/>
      <c r="J31" s="319"/>
      <c r="K31" s="197"/>
    </row>
    <row r="32" spans="2:11" customFormat="1" ht="12.75" customHeight="1">
      <c r="B32" s="200"/>
      <c r="C32" s="201"/>
      <c r="D32" s="201"/>
      <c r="E32" s="201"/>
      <c r="F32" s="201"/>
      <c r="G32" s="201"/>
      <c r="H32" s="201"/>
      <c r="I32" s="201"/>
      <c r="J32" s="201"/>
      <c r="K32" s="197"/>
    </row>
    <row r="33" spans="2:11" customFormat="1" ht="15" customHeight="1">
      <c r="B33" s="200"/>
      <c r="C33" s="201"/>
      <c r="D33" s="319" t="s">
        <v>1358</v>
      </c>
      <c r="E33" s="319"/>
      <c r="F33" s="319"/>
      <c r="G33" s="319"/>
      <c r="H33" s="319"/>
      <c r="I33" s="319"/>
      <c r="J33" s="319"/>
      <c r="K33" s="197"/>
    </row>
    <row r="34" spans="2:11" customFormat="1" ht="15" customHeight="1">
      <c r="B34" s="200"/>
      <c r="C34" s="201"/>
      <c r="D34" s="319" t="s">
        <v>1359</v>
      </c>
      <c r="E34" s="319"/>
      <c r="F34" s="319"/>
      <c r="G34" s="319"/>
      <c r="H34" s="319"/>
      <c r="I34" s="319"/>
      <c r="J34" s="319"/>
      <c r="K34" s="197"/>
    </row>
    <row r="35" spans="2:11" customFormat="1" ht="15" customHeight="1">
      <c r="B35" s="200"/>
      <c r="C35" s="201"/>
      <c r="D35" s="319" t="s">
        <v>1360</v>
      </c>
      <c r="E35" s="319"/>
      <c r="F35" s="319"/>
      <c r="G35" s="319"/>
      <c r="H35" s="319"/>
      <c r="I35" s="319"/>
      <c r="J35" s="319"/>
      <c r="K35" s="197"/>
    </row>
    <row r="36" spans="2:11" customFormat="1" ht="15" customHeight="1">
      <c r="B36" s="200"/>
      <c r="C36" s="201"/>
      <c r="D36" s="199"/>
      <c r="E36" s="202" t="s">
        <v>135</v>
      </c>
      <c r="F36" s="199"/>
      <c r="G36" s="319" t="s">
        <v>1361</v>
      </c>
      <c r="H36" s="319"/>
      <c r="I36" s="319"/>
      <c r="J36" s="319"/>
      <c r="K36" s="197"/>
    </row>
    <row r="37" spans="2:11" customFormat="1" ht="30.75" customHeight="1">
      <c r="B37" s="200"/>
      <c r="C37" s="201"/>
      <c r="D37" s="199"/>
      <c r="E37" s="202" t="s">
        <v>1362</v>
      </c>
      <c r="F37" s="199"/>
      <c r="G37" s="319" t="s">
        <v>1363</v>
      </c>
      <c r="H37" s="319"/>
      <c r="I37" s="319"/>
      <c r="J37" s="319"/>
      <c r="K37" s="197"/>
    </row>
    <row r="38" spans="2:11" customFormat="1" ht="15" customHeight="1">
      <c r="B38" s="200"/>
      <c r="C38" s="201"/>
      <c r="D38" s="199"/>
      <c r="E38" s="202" t="s">
        <v>54</v>
      </c>
      <c r="F38" s="199"/>
      <c r="G38" s="319" t="s">
        <v>1364</v>
      </c>
      <c r="H38" s="319"/>
      <c r="I38" s="319"/>
      <c r="J38" s="319"/>
      <c r="K38" s="197"/>
    </row>
    <row r="39" spans="2:11" customFormat="1" ht="15" customHeight="1">
      <c r="B39" s="200"/>
      <c r="C39" s="201"/>
      <c r="D39" s="199"/>
      <c r="E39" s="202" t="s">
        <v>55</v>
      </c>
      <c r="F39" s="199"/>
      <c r="G39" s="319" t="s">
        <v>1365</v>
      </c>
      <c r="H39" s="319"/>
      <c r="I39" s="319"/>
      <c r="J39" s="319"/>
      <c r="K39" s="197"/>
    </row>
    <row r="40" spans="2:11" customFormat="1" ht="15" customHeight="1">
      <c r="B40" s="200"/>
      <c r="C40" s="201"/>
      <c r="D40" s="199"/>
      <c r="E40" s="202" t="s">
        <v>136</v>
      </c>
      <c r="F40" s="199"/>
      <c r="G40" s="319" t="s">
        <v>1366</v>
      </c>
      <c r="H40" s="319"/>
      <c r="I40" s="319"/>
      <c r="J40" s="319"/>
      <c r="K40" s="197"/>
    </row>
    <row r="41" spans="2:11" customFormat="1" ht="15" customHeight="1">
      <c r="B41" s="200"/>
      <c r="C41" s="201"/>
      <c r="D41" s="199"/>
      <c r="E41" s="202" t="s">
        <v>137</v>
      </c>
      <c r="F41" s="199"/>
      <c r="G41" s="319" t="s">
        <v>1367</v>
      </c>
      <c r="H41" s="319"/>
      <c r="I41" s="319"/>
      <c r="J41" s="319"/>
      <c r="K41" s="197"/>
    </row>
    <row r="42" spans="2:11" customFormat="1" ht="15" customHeight="1">
      <c r="B42" s="200"/>
      <c r="C42" s="201"/>
      <c r="D42" s="199"/>
      <c r="E42" s="202" t="s">
        <v>1368</v>
      </c>
      <c r="F42" s="199"/>
      <c r="G42" s="319" t="s">
        <v>1369</v>
      </c>
      <c r="H42" s="319"/>
      <c r="I42" s="319"/>
      <c r="J42" s="319"/>
      <c r="K42" s="197"/>
    </row>
    <row r="43" spans="2:11" customFormat="1" ht="15" customHeight="1">
      <c r="B43" s="200"/>
      <c r="C43" s="201"/>
      <c r="D43" s="199"/>
      <c r="E43" s="202"/>
      <c r="F43" s="199"/>
      <c r="G43" s="319" t="s">
        <v>1370</v>
      </c>
      <c r="H43" s="319"/>
      <c r="I43" s="319"/>
      <c r="J43" s="319"/>
      <c r="K43" s="197"/>
    </row>
    <row r="44" spans="2:11" customFormat="1" ht="15" customHeight="1">
      <c r="B44" s="200"/>
      <c r="C44" s="201"/>
      <c r="D44" s="199"/>
      <c r="E44" s="202" t="s">
        <v>1371</v>
      </c>
      <c r="F44" s="199"/>
      <c r="G44" s="319" t="s">
        <v>1372</v>
      </c>
      <c r="H44" s="319"/>
      <c r="I44" s="319"/>
      <c r="J44" s="319"/>
      <c r="K44" s="197"/>
    </row>
    <row r="45" spans="2:11" customFormat="1" ht="15" customHeight="1">
      <c r="B45" s="200"/>
      <c r="C45" s="201"/>
      <c r="D45" s="199"/>
      <c r="E45" s="202" t="s">
        <v>139</v>
      </c>
      <c r="F45" s="199"/>
      <c r="G45" s="319" t="s">
        <v>1373</v>
      </c>
      <c r="H45" s="319"/>
      <c r="I45" s="319"/>
      <c r="J45" s="319"/>
      <c r="K45" s="197"/>
    </row>
    <row r="46" spans="2:11" customFormat="1" ht="12.75" customHeight="1">
      <c r="B46" s="200"/>
      <c r="C46" s="201"/>
      <c r="D46" s="199"/>
      <c r="E46" s="199"/>
      <c r="F46" s="199"/>
      <c r="G46" s="199"/>
      <c r="H46" s="199"/>
      <c r="I46" s="199"/>
      <c r="J46" s="199"/>
      <c r="K46" s="197"/>
    </row>
    <row r="47" spans="2:11" customFormat="1" ht="15" customHeight="1">
      <c r="B47" s="200"/>
      <c r="C47" s="201"/>
      <c r="D47" s="319" t="s">
        <v>1374</v>
      </c>
      <c r="E47" s="319"/>
      <c r="F47" s="319"/>
      <c r="G47" s="319"/>
      <c r="H47" s="319"/>
      <c r="I47" s="319"/>
      <c r="J47" s="319"/>
      <c r="K47" s="197"/>
    </row>
    <row r="48" spans="2:11" customFormat="1" ht="15" customHeight="1">
      <c r="B48" s="200"/>
      <c r="C48" s="201"/>
      <c r="D48" s="201"/>
      <c r="E48" s="319" t="s">
        <v>1375</v>
      </c>
      <c r="F48" s="319"/>
      <c r="G48" s="319"/>
      <c r="H48" s="319"/>
      <c r="I48" s="319"/>
      <c r="J48" s="319"/>
      <c r="K48" s="197"/>
    </row>
    <row r="49" spans="2:11" customFormat="1" ht="15" customHeight="1">
      <c r="B49" s="200"/>
      <c r="C49" s="201"/>
      <c r="D49" s="201"/>
      <c r="E49" s="319" t="s">
        <v>1376</v>
      </c>
      <c r="F49" s="319"/>
      <c r="G49" s="319"/>
      <c r="H49" s="319"/>
      <c r="I49" s="319"/>
      <c r="J49" s="319"/>
      <c r="K49" s="197"/>
    </row>
    <row r="50" spans="2:11" customFormat="1" ht="15" customHeight="1">
      <c r="B50" s="200"/>
      <c r="C50" s="201"/>
      <c r="D50" s="201"/>
      <c r="E50" s="319" t="s">
        <v>1377</v>
      </c>
      <c r="F50" s="319"/>
      <c r="G50" s="319"/>
      <c r="H50" s="319"/>
      <c r="I50" s="319"/>
      <c r="J50" s="319"/>
      <c r="K50" s="197"/>
    </row>
    <row r="51" spans="2:11" customFormat="1" ht="15" customHeight="1">
      <c r="B51" s="200"/>
      <c r="C51" s="201"/>
      <c r="D51" s="319" t="s">
        <v>1378</v>
      </c>
      <c r="E51" s="319"/>
      <c r="F51" s="319"/>
      <c r="G51" s="319"/>
      <c r="H51" s="319"/>
      <c r="I51" s="319"/>
      <c r="J51" s="319"/>
      <c r="K51" s="197"/>
    </row>
    <row r="52" spans="2:11" customFormat="1" ht="25.5" customHeight="1">
      <c r="B52" s="196"/>
      <c r="C52" s="320" t="s">
        <v>1379</v>
      </c>
      <c r="D52" s="320"/>
      <c r="E52" s="320"/>
      <c r="F52" s="320"/>
      <c r="G52" s="320"/>
      <c r="H52" s="320"/>
      <c r="I52" s="320"/>
      <c r="J52" s="320"/>
      <c r="K52" s="197"/>
    </row>
    <row r="53" spans="2:11" customFormat="1" ht="5.25" customHeight="1">
      <c r="B53" s="196"/>
      <c r="C53" s="198"/>
      <c r="D53" s="198"/>
      <c r="E53" s="198"/>
      <c r="F53" s="198"/>
      <c r="G53" s="198"/>
      <c r="H53" s="198"/>
      <c r="I53" s="198"/>
      <c r="J53" s="198"/>
      <c r="K53" s="197"/>
    </row>
    <row r="54" spans="2:11" customFormat="1" ht="15" customHeight="1">
      <c r="B54" s="196"/>
      <c r="C54" s="319" t="s">
        <v>1380</v>
      </c>
      <c r="D54" s="319"/>
      <c r="E54" s="319"/>
      <c r="F54" s="319"/>
      <c r="G54" s="319"/>
      <c r="H54" s="319"/>
      <c r="I54" s="319"/>
      <c r="J54" s="319"/>
      <c r="K54" s="197"/>
    </row>
    <row r="55" spans="2:11" customFormat="1" ht="15" customHeight="1">
      <c r="B55" s="196"/>
      <c r="C55" s="319" t="s">
        <v>1381</v>
      </c>
      <c r="D55" s="319"/>
      <c r="E55" s="319"/>
      <c r="F55" s="319"/>
      <c r="G55" s="319"/>
      <c r="H55" s="319"/>
      <c r="I55" s="319"/>
      <c r="J55" s="319"/>
      <c r="K55" s="197"/>
    </row>
    <row r="56" spans="2:11" customFormat="1" ht="12.75" customHeight="1">
      <c r="B56" s="196"/>
      <c r="C56" s="199"/>
      <c r="D56" s="199"/>
      <c r="E56" s="199"/>
      <c r="F56" s="199"/>
      <c r="G56" s="199"/>
      <c r="H56" s="199"/>
      <c r="I56" s="199"/>
      <c r="J56" s="199"/>
      <c r="K56" s="197"/>
    </row>
    <row r="57" spans="2:11" customFormat="1" ht="15" customHeight="1">
      <c r="B57" s="196"/>
      <c r="C57" s="319" t="s">
        <v>1382</v>
      </c>
      <c r="D57" s="319"/>
      <c r="E57" s="319"/>
      <c r="F57" s="319"/>
      <c r="G57" s="319"/>
      <c r="H57" s="319"/>
      <c r="I57" s="319"/>
      <c r="J57" s="319"/>
      <c r="K57" s="197"/>
    </row>
    <row r="58" spans="2:11" customFormat="1" ht="15" customHeight="1">
      <c r="B58" s="196"/>
      <c r="C58" s="201"/>
      <c r="D58" s="319" t="s">
        <v>1383</v>
      </c>
      <c r="E58" s="319"/>
      <c r="F58" s="319"/>
      <c r="G58" s="319"/>
      <c r="H58" s="319"/>
      <c r="I58" s="319"/>
      <c r="J58" s="319"/>
      <c r="K58" s="197"/>
    </row>
    <row r="59" spans="2:11" customFormat="1" ht="15" customHeight="1">
      <c r="B59" s="196"/>
      <c r="C59" s="201"/>
      <c r="D59" s="319" t="s">
        <v>1384</v>
      </c>
      <c r="E59" s="319"/>
      <c r="F59" s="319"/>
      <c r="G59" s="319"/>
      <c r="H59" s="319"/>
      <c r="I59" s="319"/>
      <c r="J59" s="319"/>
      <c r="K59" s="197"/>
    </row>
    <row r="60" spans="2:11" customFormat="1" ht="15" customHeight="1">
      <c r="B60" s="196"/>
      <c r="C60" s="201"/>
      <c r="D60" s="319" t="s">
        <v>1385</v>
      </c>
      <c r="E60" s="319"/>
      <c r="F60" s="319"/>
      <c r="G60" s="319"/>
      <c r="H60" s="319"/>
      <c r="I60" s="319"/>
      <c r="J60" s="319"/>
      <c r="K60" s="197"/>
    </row>
    <row r="61" spans="2:11" customFormat="1" ht="15" customHeight="1">
      <c r="B61" s="196"/>
      <c r="C61" s="201"/>
      <c r="D61" s="319" t="s">
        <v>1386</v>
      </c>
      <c r="E61" s="319"/>
      <c r="F61" s="319"/>
      <c r="G61" s="319"/>
      <c r="H61" s="319"/>
      <c r="I61" s="319"/>
      <c r="J61" s="319"/>
      <c r="K61" s="197"/>
    </row>
    <row r="62" spans="2:11" customFormat="1" ht="15" customHeight="1">
      <c r="B62" s="196"/>
      <c r="C62" s="201"/>
      <c r="D62" s="321" t="s">
        <v>1387</v>
      </c>
      <c r="E62" s="321"/>
      <c r="F62" s="321"/>
      <c r="G62" s="321"/>
      <c r="H62" s="321"/>
      <c r="I62" s="321"/>
      <c r="J62" s="321"/>
      <c r="K62" s="197"/>
    </row>
    <row r="63" spans="2:11" customFormat="1" ht="15" customHeight="1">
      <c r="B63" s="196"/>
      <c r="C63" s="201"/>
      <c r="D63" s="319" t="s">
        <v>1388</v>
      </c>
      <c r="E63" s="319"/>
      <c r="F63" s="319"/>
      <c r="G63" s="319"/>
      <c r="H63" s="319"/>
      <c r="I63" s="319"/>
      <c r="J63" s="319"/>
      <c r="K63" s="197"/>
    </row>
    <row r="64" spans="2:11" customFormat="1" ht="12.75" customHeight="1">
      <c r="B64" s="196"/>
      <c r="C64" s="201"/>
      <c r="D64" s="201"/>
      <c r="E64" s="204"/>
      <c r="F64" s="201"/>
      <c r="G64" s="201"/>
      <c r="H64" s="201"/>
      <c r="I64" s="201"/>
      <c r="J64" s="201"/>
      <c r="K64" s="197"/>
    </row>
    <row r="65" spans="2:11" customFormat="1" ht="15" customHeight="1">
      <c r="B65" s="196"/>
      <c r="C65" s="201"/>
      <c r="D65" s="319" t="s">
        <v>1389</v>
      </c>
      <c r="E65" s="319"/>
      <c r="F65" s="319"/>
      <c r="G65" s="319"/>
      <c r="H65" s="319"/>
      <c r="I65" s="319"/>
      <c r="J65" s="319"/>
      <c r="K65" s="197"/>
    </row>
    <row r="66" spans="2:11" customFormat="1" ht="15" customHeight="1">
      <c r="B66" s="196"/>
      <c r="C66" s="201"/>
      <c r="D66" s="321" t="s">
        <v>1390</v>
      </c>
      <c r="E66" s="321"/>
      <c r="F66" s="321"/>
      <c r="G66" s="321"/>
      <c r="H66" s="321"/>
      <c r="I66" s="321"/>
      <c r="J66" s="321"/>
      <c r="K66" s="197"/>
    </row>
    <row r="67" spans="2:11" customFormat="1" ht="15" customHeight="1">
      <c r="B67" s="196"/>
      <c r="C67" s="201"/>
      <c r="D67" s="319" t="s">
        <v>1391</v>
      </c>
      <c r="E67" s="319"/>
      <c r="F67" s="319"/>
      <c r="G67" s="319"/>
      <c r="H67" s="319"/>
      <c r="I67" s="319"/>
      <c r="J67" s="319"/>
      <c r="K67" s="197"/>
    </row>
    <row r="68" spans="2:11" customFormat="1" ht="15" customHeight="1">
      <c r="B68" s="196"/>
      <c r="C68" s="201"/>
      <c r="D68" s="319" t="s">
        <v>1392</v>
      </c>
      <c r="E68" s="319"/>
      <c r="F68" s="319"/>
      <c r="G68" s="319"/>
      <c r="H68" s="319"/>
      <c r="I68" s="319"/>
      <c r="J68" s="319"/>
      <c r="K68" s="197"/>
    </row>
    <row r="69" spans="2:11" customFormat="1" ht="15" customHeight="1">
      <c r="B69" s="196"/>
      <c r="C69" s="201"/>
      <c r="D69" s="319" t="s">
        <v>1393</v>
      </c>
      <c r="E69" s="319"/>
      <c r="F69" s="319"/>
      <c r="G69" s="319"/>
      <c r="H69" s="319"/>
      <c r="I69" s="319"/>
      <c r="J69" s="319"/>
      <c r="K69" s="197"/>
    </row>
    <row r="70" spans="2:11" customFormat="1" ht="15" customHeight="1">
      <c r="B70" s="196"/>
      <c r="C70" s="201"/>
      <c r="D70" s="319" t="s">
        <v>1394</v>
      </c>
      <c r="E70" s="319"/>
      <c r="F70" s="319"/>
      <c r="G70" s="319"/>
      <c r="H70" s="319"/>
      <c r="I70" s="319"/>
      <c r="J70" s="319"/>
      <c r="K70" s="197"/>
    </row>
    <row r="71" spans="2:11" customFormat="1" ht="12.75" customHeight="1">
      <c r="B71" s="205"/>
      <c r="C71" s="206"/>
      <c r="D71" s="206"/>
      <c r="E71" s="206"/>
      <c r="F71" s="206"/>
      <c r="G71" s="206"/>
      <c r="H71" s="206"/>
      <c r="I71" s="206"/>
      <c r="J71" s="206"/>
      <c r="K71" s="207"/>
    </row>
    <row r="72" spans="2:11" customFormat="1" ht="18.75" customHeight="1">
      <c r="B72" s="208"/>
      <c r="C72" s="208"/>
      <c r="D72" s="208"/>
      <c r="E72" s="208"/>
      <c r="F72" s="208"/>
      <c r="G72" s="208"/>
      <c r="H72" s="208"/>
      <c r="I72" s="208"/>
      <c r="J72" s="208"/>
      <c r="K72" s="209"/>
    </row>
    <row r="73" spans="2:11" customFormat="1" ht="18.75" customHeight="1">
      <c r="B73" s="209"/>
      <c r="C73" s="209"/>
      <c r="D73" s="209"/>
      <c r="E73" s="209"/>
      <c r="F73" s="209"/>
      <c r="G73" s="209"/>
      <c r="H73" s="209"/>
      <c r="I73" s="209"/>
      <c r="J73" s="209"/>
      <c r="K73" s="209"/>
    </row>
    <row r="74" spans="2:11" customFormat="1" ht="7.5" customHeight="1">
      <c r="B74" s="210"/>
      <c r="C74" s="211"/>
      <c r="D74" s="211"/>
      <c r="E74" s="211"/>
      <c r="F74" s="211"/>
      <c r="G74" s="211"/>
      <c r="H74" s="211"/>
      <c r="I74" s="211"/>
      <c r="J74" s="211"/>
      <c r="K74" s="212"/>
    </row>
    <row r="75" spans="2:11" customFormat="1" ht="45" customHeight="1">
      <c r="B75" s="213"/>
      <c r="C75" s="314" t="s">
        <v>1395</v>
      </c>
      <c r="D75" s="314"/>
      <c r="E75" s="314"/>
      <c r="F75" s="314"/>
      <c r="G75" s="314"/>
      <c r="H75" s="314"/>
      <c r="I75" s="314"/>
      <c r="J75" s="314"/>
      <c r="K75" s="214"/>
    </row>
    <row r="76" spans="2:11" customFormat="1" ht="17.25" customHeight="1">
      <c r="B76" s="213"/>
      <c r="C76" s="215" t="s">
        <v>1396</v>
      </c>
      <c r="D76" s="215"/>
      <c r="E76" s="215"/>
      <c r="F76" s="215" t="s">
        <v>1397</v>
      </c>
      <c r="G76" s="216"/>
      <c r="H76" s="215" t="s">
        <v>55</v>
      </c>
      <c r="I76" s="215" t="s">
        <v>58</v>
      </c>
      <c r="J76" s="215" t="s">
        <v>1398</v>
      </c>
      <c r="K76" s="214"/>
    </row>
    <row r="77" spans="2:11" customFormat="1" ht="17.25" customHeight="1">
      <c r="B77" s="213"/>
      <c r="C77" s="217" t="s">
        <v>1399</v>
      </c>
      <c r="D77" s="217"/>
      <c r="E77" s="217"/>
      <c r="F77" s="218" t="s">
        <v>1400</v>
      </c>
      <c r="G77" s="219"/>
      <c r="H77" s="217"/>
      <c r="I77" s="217"/>
      <c r="J77" s="217" t="s">
        <v>1401</v>
      </c>
      <c r="K77" s="214"/>
    </row>
    <row r="78" spans="2:11" customFormat="1" ht="5.25" customHeight="1">
      <c r="B78" s="213"/>
      <c r="C78" s="220"/>
      <c r="D78" s="220"/>
      <c r="E78" s="220"/>
      <c r="F78" s="220"/>
      <c r="G78" s="221"/>
      <c r="H78" s="220"/>
      <c r="I78" s="220"/>
      <c r="J78" s="220"/>
      <c r="K78" s="214"/>
    </row>
    <row r="79" spans="2:11" customFormat="1" ht="15" customHeight="1">
      <c r="B79" s="213"/>
      <c r="C79" s="202" t="s">
        <v>54</v>
      </c>
      <c r="D79" s="222"/>
      <c r="E79" s="222"/>
      <c r="F79" s="223" t="s">
        <v>1402</v>
      </c>
      <c r="G79" s="224"/>
      <c r="H79" s="202" t="s">
        <v>1403</v>
      </c>
      <c r="I79" s="202" t="s">
        <v>1404</v>
      </c>
      <c r="J79" s="202">
        <v>20</v>
      </c>
      <c r="K79" s="214"/>
    </row>
    <row r="80" spans="2:11" customFormat="1" ht="15" customHeight="1">
      <c r="B80" s="213"/>
      <c r="C80" s="202" t="s">
        <v>1405</v>
      </c>
      <c r="D80" s="202"/>
      <c r="E80" s="202"/>
      <c r="F80" s="223" t="s">
        <v>1402</v>
      </c>
      <c r="G80" s="224"/>
      <c r="H80" s="202" t="s">
        <v>1406</v>
      </c>
      <c r="I80" s="202" t="s">
        <v>1404</v>
      </c>
      <c r="J80" s="202">
        <v>120</v>
      </c>
      <c r="K80" s="214"/>
    </row>
    <row r="81" spans="2:11" customFormat="1" ht="15" customHeight="1">
      <c r="B81" s="225"/>
      <c r="C81" s="202" t="s">
        <v>1407</v>
      </c>
      <c r="D81" s="202"/>
      <c r="E81" s="202"/>
      <c r="F81" s="223" t="s">
        <v>1408</v>
      </c>
      <c r="G81" s="224"/>
      <c r="H81" s="202" t="s">
        <v>1409</v>
      </c>
      <c r="I81" s="202" t="s">
        <v>1404</v>
      </c>
      <c r="J81" s="202">
        <v>50</v>
      </c>
      <c r="K81" s="214"/>
    </row>
    <row r="82" spans="2:11" customFormat="1" ht="15" customHeight="1">
      <c r="B82" s="225"/>
      <c r="C82" s="202" t="s">
        <v>1410</v>
      </c>
      <c r="D82" s="202"/>
      <c r="E82" s="202"/>
      <c r="F82" s="223" t="s">
        <v>1402</v>
      </c>
      <c r="G82" s="224"/>
      <c r="H82" s="202" t="s">
        <v>1411</v>
      </c>
      <c r="I82" s="202" t="s">
        <v>1412</v>
      </c>
      <c r="J82" s="202"/>
      <c r="K82" s="214"/>
    </row>
    <row r="83" spans="2:11" customFormat="1" ht="15" customHeight="1">
      <c r="B83" s="225"/>
      <c r="C83" s="202" t="s">
        <v>1413</v>
      </c>
      <c r="D83" s="202"/>
      <c r="E83" s="202"/>
      <c r="F83" s="223" t="s">
        <v>1408</v>
      </c>
      <c r="G83" s="202"/>
      <c r="H83" s="202" t="s">
        <v>1414</v>
      </c>
      <c r="I83" s="202" t="s">
        <v>1404</v>
      </c>
      <c r="J83" s="202">
        <v>15</v>
      </c>
      <c r="K83" s="214"/>
    </row>
    <row r="84" spans="2:11" customFormat="1" ht="15" customHeight="1">
      <c r="B84" s="225"/>
      <c r="C84" s="202" t="s">
        <v>1415</v>
      </c>
      <c r="D84" s="202"/>
      <c r="E84" s="202"/>
      <c r="F84" s="223" t="s">
        <v>1408</v>
      </c>
      <c r="G84" s="202"/>
      <c r="H84" s="202" t="s">
        <v>1416</v>
      </c>
      <c r="I84" s="202" t="s">
        <v>1404</v>
      </c>
      <c r="J84" s="202">
        <v>15</v>
      </c>
      <c r="K84" s="214"/>
    </row>
    <row r="85" spans="2:11" customFormat="1" ht="15" customHeight="1">
      <c r="B85" s="225"/>
      <c r="C85" s="202" t="s">
        <v>1417</v>
      </c>
      <c r="D85" s="202"/>
      <c r="E85" s="202"/>
      <c r="F85" s="223" t="s">
        <v>1408</v>
      </c>
      <c r="G85" s="202"/>
      <c r="H85" s="202" t="s">
        <v>1418</v>
      </c>
      <c r="I85" s="202" t="s">
        <v>1404</v>
      </c>
      <c r="J85" s="202">
        <v>20</v>
      </c>
      <c r="K85" s="214"/>
    </row>
    <row r="86" spans="2:11" customFormat="1" ht="15" customHeight="1">
      <c r="B86" s="225"/>
      <c r="C86" s="202" t="s">
        <v>1419</v>
      </c>
      <c r="D86" s="202"/>
      <c r="E86" s="202"/>
      <c r="F86" s="223" t="s">
        <v>1408</v>
      </c>
      <c r="G86" s="202"/>
      <c r="H86" s="202" t="s">
        <v>1420</v>
      </c>
      <c r="I86" s="202" t="s">
        <v>1404</v>
      </c>
      <c r="J86" s="202">
        <v>20</v>
      </c>
      <c r="K86" s="214"/>
    </row>
    <row r="87" spans="2:11" customFormat="1" ht="15" customHeight="1">
      <c r="B87" s="225"/>
      <c r="C87" s="202" t="s">
        <v>1421</v>
      </c>
      <c r="D87" s="202"/>
      <c r="E87" s="202"/>
      <c r="F87" s="223" t="s">
        <v>1408</v>
      </c>
      <c r="G87" s="224"/>
      <c r="H87" s="202" t="s">
        <v>1422</v>
      </c>
      <c r="I87" s="202" t="s">
        <v>1404</v>
      </c>
      <c r="J87" s="202">
        <v>50</v>
      </c>
      <c r="K87" s="214"/>
    </row>
    <row r="88" spans="2:11" customFormat="1" ht="15" customHeight="1">
      <c r="B88" s="225"/>
      <c r="C88" s="202" t="s">
        <v>1423</v>
      </c>
      <c r="D88" s="202"/>
      <c r="E88" s="202"/>
      <c r="F88" s="223" t="s">
        <v>1408</v>
      </c>
      <c r="G88" s="224"/>
      <c r="H88" s="202" t="s">
        <v>1424</v>
      </c>
      <c r="I88" s="202" t="s">
        <v>1404</v>
      </c>
      <c r="J88" s="202">
        <v>20</v>
      </c>
      <c r="K88" s="214"/>
    </row>
    <row r="89" spans="2:11" customFormat="1" ht="15" customHeight="1">
      <c r="B89" s="225"/>
      <c r="C89" s="202" t="s">
        <v>1425</v>
      </c>
      <c r="D89" s="202"/>
      <c r="E89" s="202"/>
      <c r="F89" s="223" t="s">
        <v>1408</v>
      </c>
      <c r="G89" s="224"/>
      <c r="H89" s="202" t="s">
        <v>1426</v>
      </c>
      <c r="I89" s="202" t="s">
        <v>1404</v>
      </c>
      <c r="J89" s="202">
        <v>20</v>
      </c>
      <c r="K89" s="214"/>
    </row>
    <row r="90" spans="2:11" customFormat="1" ht="15" customHeight="1">
      <c r="B90" s="225"/>
      <c r="C90" s="202" t="s">
        <v>1427</v>
      </c>
      <c r="D90" s="202"/>
      <c r="E90" s="202"/>
      <c r="F90" s="223" t="s">
        <v>1408</v>
      </c>
      <c r="G90" s="224"/>
      <c r="H90" s="202" t="s">
        <v>1428</v>
      </c>
      <c r="I90" s="202" t="s">
        <v>1404</v>
      </c>
      <c r="J90" s="202">
        <v>50</v>
      </c>
      <c r="K90" s="214"/>
    </row>
    <row r="91" spans="2:11" customFormat="1" ht="15" customHeight="1">
      <c r="B91" s="225"/>
      <c r="C91" s="202" t="s">
        <v>1429</v>
      </c>
      <c r="D91" s="202"/>
      <c r="E91" s="202"/>
      <c r="F91" s="223" t="s">
        <v>1408</v>
      </c>
      <c r="G91" s="224"/>
      <c r="H91" s="202" t="s">
        <v>1429</v>
      </c>
      <c r="I91" s="202" t="s">
        <v>1404</v>
      </c>
      <c r="J91" s="202">
        <v>50</v>
      </c>
      <c r="K91" s="214"/>
    </row>
    <row r="92" spans="2:11" customFormat="1" ht="15" customHeight="1">
      <c r="B92" s="225"/>
      <c r="C92" s="202" t="s">
        <v>1430</v>
      </c>
      <c r="D92" s="202"/>
      <c r="E92" s="202"/>
      <c r="F92" s="223" t="s">
        <v>1408</v>
      </c>
      <c r="G92" s="224"/>
      <c r="H92" s="202" t="s">
        <v>1431</v>
      </c>
      <c r="I92" s="202" t="s">
        <v>1404</v>
      </c>
      <c r="J92" s="202">
        <v>255</v>
      </c>
      <c r="K92" s="214"/>
    </row>
    <row r="93" spans="2:11" customFormat="1" ht="15" customHeight="1">
      <c r="B93" s="225"/>
      <c r="C93" s="202" t="s">
        <v>1432</v>
      </c>
      <c r="D93" s="202"/>
      <c r="E93" s="202"/>
      <c r="F93" s="223" t="s">
        <v>1402</v>
      </c>
      <c r="G93" s="224"/>
      <c r="H93" s="202" t="s">
        <v>1433</v>
      </c>
      <c r="I93" s="202" t="s">
        <v>1434</v>
      </c>
      <c r="J93" s="202"/>
      <c r="K93" s="214"/>
    </row>
    <row r="94" spans="2:11" customFormat="1" ht="15" customHeight="1">
      <c r="B94" s="225"/>
      <c r="C94" s="202" t="s">
        <v>1435</v>
      </c>
      <c r="D94" s="202"/>
      <c r="E94" s="202"/>
      <c r="F94" s="223" t="s">
        <v>1402</v>
      </c>
      <c r="G94" s="224"/>
      <c r="H94" s="202" t="s">
        <v>1436</v>
      </c>
      <c r="I94" s="202" t="s">
        <v>1437</v>
      </c>
      <c r="J94" s="202"/>
      <c r="K94" s="214"/>
    </row>
    <row r="95" spans="2:11" customFormat="1" ht="15" customHeight="1">
      <c r="B95" s="225"/>
      <c r="C95" s="202" t="s">
        <v>1438</v>
      </c>
      <c r="D95" s="202"/>
      <c r="E95" s="202"/>
      <c r="F95" s="223" t="s">
        <v>1402</v>
      </c>
      <c r="G95" s="224"/>
      <c r="H95" s="202" t="s">
        <v>1438</v>
      </c>
      <c r="I95" s="202" t="s">
        <v>1437</v>
      </c>
      <c r="J95" s="202"/>
      <c r="K95" s="214"/>
    </row>
    <row r="96" spans="2:11" customFormat="1" ht="15" customHeight="1">
      <c r="B96" s="225"/>
      <c r="C96" s="202" t="s">
        <v>39</v>
      </c>
      <c r="D96" s="202"/>
      <c r="E96" s="202"/>
      <c r="F96" s="223" t="s">
        <v>1402</v>
      </c>
      <c r="G96" s="224"/>
      <c r="H96" s="202" t="s">
        <v>1439</v>
      </c>
      <c r="I96" s="202" t="s">
        <v>1437</v>
      </c>
      <c r="J96" s="202"/>
      <c r="K96" s="214"/>
    </row>
    <row r="97" spans="2:11" customFormat="1" ht="15" customHeight="1">
      <c r="B97" s="225"/>
      <c r="C97" s="202" t="s">
        <v>49</v>
      </c>
      <c r="D97" s="202"/>
      <c r="E97" s="202"/>
      <c r="F97" s="223" t="s">
        <v>1402</v>
      </c>
      <c r="G97" s="224"/>
      <c r="H97" s="202" t="s">
        <v>1440</v>
      </c>
      <c r="I97" s="202" t="s">
        <v>1437</v>
      </c>
      <c r="J97" s="202"/>
      <c r="K97" s="214"/>
    </row>
    <row r="98" spans="2:11" customFormat="1" ht="15" customHeight="1">
      <c r="B98" s="226"/>
      <c r="C98" s="227"/>
      <c r="D98" s="227"/>
      <c r="E98" s="227"/>
      <c r="F98" s="227"/>
      <c r="G98" s="227"/>
      <c r="H98" s="227"/>
      <c r="I98" s="227"/>
      <c r="J98" s="227"/>
      <c r="K98" s="228"/>
    </row>
    <row r="99" spans="2:11" customFormat="1" ht="18.75" customHeight="1">
      <c r="B99" s="229"/>
      <c r="C99" s="230"/>
      <c r="D99" s="230"/>
      <c r="E99" s="230"/>
      <c r="F99" s="230"/>
      <c r="G99" s="230"/>
      <c r="H99" s="230"/>
      <c r="I99" s="230"/>
      <c r="J99" s="230"/>
      <c r="K99" s="229"/>
    </row>
    <row r="100" spans="2:11" customFormat="1" ht="18.75" customHeight="1"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</row>
    <row r="101" spans="2:11" customFormat="1" ht="7.5" customHeight="1">
      <c r="B101" s="210"/>
      <c r="C101" s="211"/>
      <c r="D101" s="211"/>
      <c r="E101" s="211"/>
      <c r="F101" s="211"/>
      <c r="G101" s="211"/>
      <c r="H101" s="211"/>
      <c r="I101" s="211"/>
      <c r="J101" s="211"/>
      <c r="K101" s="212"/>
    </row>
    <row r="102" spans="2:11" customFormat="1" ht="45" customHeight="1">
      <c r="B102" s="213"/>
      <c r="C102" s="314" t="s">
        <v>1441</v>
      </c>
      <c r="D102" s="314"/>
      <c r="E102" s="314"/>
      <c r="F102" s="314"/>
      <c r="G102" s="314"/>
      <c r="H102" s="314"/>
      <c r="I102" s="314"/>
      <c r="J102" s="314"/>
      <c r="K102" s="214"/>
    </row>
    <row r="103" spans="2:11" customFormat="1" ht="17.25" customHeight="1">
      <c r="B103" s="213"/>
      <c r="C103" s="215" t="s">
        <v>1396</v>
      </c>
      <c r="D103" s="215"/>
      <c r="E103" s="215"/>
      <c r="F103" s="215" t="s">
        <v>1397</v>
      </c>
      <c r="G103" s="216"/>
      <c r="H103" s="215" t="s">
        <v>55</v>
      </c>
      <c r="I103" s="215" t="s">
        <v>58</v>
      </c>
      <c r="J103" s="215" t="s">
        <v>1398</v>
      </c>
      <c r="K103" s="214"/>
    </row>
    <row r="104" spans="2:11" customFormat="1" ht="17.25" customHeight="1">
      <c r="B104" s="213"/>
      <c r="C104" s="217" t="s">
        <v>1399</v>
      </c>
      <c r="D104" s="217"/>
      <c r="E104" s="217"/>
      <c r="F104" s="218" t="s">
        <v>1400</v>
      </c>
      <c r="G104" s="219"/>
      <c r="H104" s="217"/>
      <c r="I104" s="217"/>
      <c r="J104" s="217" t="s">
        <v>1401</v>
      </c>
      <c r="K104" s="214"/>
    </row>
    <row r="105" spans="2:11" customFormat="1" ht="5.25" customHeight="1">
      <c r="B105" s="213"/>
      <c r="C105" s="215"/>
      <c r="D105" s="215"/>
      <c r="E105" s="215"/>
      <c r="F105" s="215"/>
      <c r="G105" s="231"/>
      <c r="H105" s="215"/>
      <c r="I105" s="215"/>
      <c r="J105" s="215"/>
      <c r="K105" s="214"/>
    </row>
    <row r="106" spans="2:11" customFormat="1" ht="15" customHeight="1">
      <c r="B106" s="213"/>
      <c r="C106" s="202" t="s">
        <v>54</v>
      </c>
      <c r="D106" s="222"/>
      <c r="E106" s="222"/>
      <c r="F106" s="223" t="s">
        <v>1402</v>
      </c>
      <c r="G106" s="202"/>
      <c r="H106" s="202" t="s">
        <v>1442</v>
      </c>
      <c r="I106" s="202" t="s">
        <v>1404</v>
      </c>
      <c r="J106" s="202">
        <v>20</v>
      </c>
      <c r="K106" s="214"/>
    </row>
    <row r="107" spans="2:11" customFormat="1" ht="15" customHeight="1">
      <c r="B107" s="213"/>
      <c r="C107" s="202" t="s">
        <v>1405</v>
      </c>
      <c r="D107" s="202"/>
      <c r="E107" s="202"/>
      <c r="F107" s="223" t="s">
        <v>1402</v>
      </c>
      <c r="G107" s="202"/>
      <c r="H107" s="202" t="s">
        <v>1442</v>
      </c>
      <c r="I107" s="202" t="s">
        <v>1404</v>
      </c>
      <c r="J107" s="202">
        <v>120</v>
      </c>
      <c r="K107" s="214"/>
    </row>
    <row r="108" spans="2:11" customFormat="1" ht="15" customHeight="1">
      <c r="B108" s="225"/>
      <c r="C108" s="202" t="s">
        <v>1407</v>
      </c>
      <c r="D108" s="202"/>
      <c r="E108" s="202"/>
      <c r="F108" s="223" t="s">
        <v>1408</v>
      </c>
      <c r="G108" s="202"/>
      <c r="H108" s="202" t="s">
        <v>1442</v>
      </c>
      <c r="I108" s="202" t="s">
        <v>1404</v>
      </c>
      <c r="J108" s="202">
        <v>50</v>
      </c>
      <c r="K108" s="214"/>
    </row>
    <row r="109" spans="2:11" customFormat="1" ht="15" customHeight="1">
      <c r="B109" s="225"/>
      <c r="C109" s="202" t="s">
        <v>1410</v>
      </c>
      <c r="D109" s="202"/>
      <c r="E109" s="202"/>
      <c r="F109" s="223" t="s">
        <v>1402</v>
      </c>
      <c r="G109" s="202"/>
      <c r="H109" s="202" t="s">
        <v>1442</v>
      </c>
      <c r="I109" s="202" t="s">
        <v>1412</v>
      </c>
      <c r="J109" s="202"/>
      <c r="K109" s="214"/>
    </row>
    <row r="110" spans="2:11" customFormat="1" ht="15" customHeight="1">
      <c r="B110" s="225"/>
      <c r="C110" s="202" t="s">
        <v>1421</v>
      </c>
      <c r="D110" s="202"/>
      <c r="E110" s="202"/>
      <c r="F110" s="223" t="s">
        <v>1408</v>
      </c>
      <c r="G110" s="202"/>
      <c r="H110" s="202" t="s">
        <v>1442</v>
      </c>
      <c r="I110" s="202" t="s">
        <v>1404</v>
      </c>
      <c r="J110" s="202">
        <v>50</v>
      </c>
      <c r="K110" s="214"/>
    </row>
    <row r="111" spans="2:11" customFormat="1" ht="15" customHeight="1">
      <c r="B111" s="225"/>
      <c r="C111" s="202" t="s">
        <v>1429</v>
      </c>
      <c r="D111" s="202"/>
      <c r="E111" s="202"/>
      <c r="F111" s="223" t="s">
        <v>1408</v>
      </c>
      <c r="G111" s="202"/>
      <c r="H111" s="202" t="s">
        <v>1442</v>
      </c>
      <c r="I111" s="202" t="s">
        <v>1404</v>
      </c>
      <c r="J111" s="202">
        <v>50</v>
      </c>
      <c r="K111" s="214"/>
    </row>
    <row r="112" spans="2:11" customFormat="1" ht="15" customHeight="1">
      <c r="B112" s="225"/>
      <c r="C112" s="202" t="s">
        <v>1427</v>
      </c>
      <c r="D112" s="202"/>
      <c r="E112" s="202"/>
      <c r="F112" s="223" t="s">
        <v>1408</v>
      </c>
      <c r="G112" s="202"/>
      <c r="H112" s="202" t="s">
        <v>1442</v>
      </c>
      <c r="I112" s="202" t="s">
        <v>1404</v>
      </c>
      <c r="J112" s="202">
        <v>50</v>
      </c>
      <c r="K112" s="214"/>
    </row>
    <row r="113" spans="2:11" customFormat="1" ht="15" customHeight="1">
      <c r="B113" s="225"/>
      <c r="C113" s="202" t="s">
        <v>54</v>
      </c>
      <c r="D113" s="202"/>
      <c r="E113" s="202"/>
      <c r="F113" s="223" t="s">
        <v>1402</v>
      </c>
      <c r="G113" s="202"/>
      <c r="H113" s="202" t="s">
        <v>1443</v>
      </c>
      <c r="I113" s="202" t="s">
        <v>1404</v>
      </c>
      <c r="J113" s="202">
        <v>20</v>
      </c>
      <c r="K113" s="214"/>
    </row>
    <row r="114" spans="2:11" customFormat="1" ht="15" customHeight="1">
      <c r="B114" s="225"/>
      <c r="C114" s="202" t="s">
        <v>1444</v>
      </c>
      <c r="D114" s="202"/>
      <c r="E114" s="202"/>
      <c r="F114" s="223" t="s">
        <v>1402</v>
      </c>
      <c r="G114" s="202"/>
      <c r="H114" s="202" t="s">
        <v>1445</v>
      </c>
      <c r="I114" s="202" t="s">
        <v>1404</v>
      </c>
      <c r="J114" s="202">
        <v>120</v>
      </c>
      <c r="K114" s="214"/>
    </row>
    <row r="115" spans="2:11" customFormat="1" ht="15" customHeight="1">
      <c r="B115" s="225"/>
      <c r="C115" s="202" t="s">
        <v>39</v>
      </c>
      <c r="D115" s="202"/>
      <c r="E115" s="202"/>
      <c r="F115" s="223" t="s">
        <v>1402</v>
      </c>
      <c r="G115" s="202"/>
      <c r="H115" s="202" t="s">
        <v>1446</v>
      </c>
      <c r="I115" s="202" t="s">
        <v>1437</v>
      </c>
      <c r="J115" s="202"/>
      <c r="K115" s="214"/>
    </row>
    <row r="116" spans="2:11" customFormat="1" ht="15" customHeight="1">
      <c r="B116" s="225"/>
      <c r="C116" s="202" t="s">
        <v>49</v>
      </c>
      <c r="D116" s="202"/>
      <c r="E116" s="202"/>
      <c r="F116" s="223" t="s">
        <v>1402</v>
      </c>
      <c r="G116" s="202"/>
      <c r="H116" s="202" t="s">
        <v>1447</v>
      </c>
      <c r="I116" s="202" t="s">
        <v>1437</v>
      </c>
      <c r="J116" s="202"/>
      <c r="K116" s="214"/>
    </row>
    <row r="117" spans="2:11" customFormat="1" ht="15" customHeight="1">
      <c r="B117" s="225"/>
      <c r="C117" s="202" t="s">
        <v>58</v>
      </c>
      <c r="D117" s="202"/>
      <c r="E117" s="202"/>
      <c r="F117" s="223" t="s">
        <v>1402</v>
      </c>
      <c r="G117" s="202"/>
      <c r="H117" s="202" t="s">
        <v>1448</v>
      </c>
      <c r="I117" s="202" t="s">
        <v>1449</v>
      </c>
      <c r="J117" s="202"/>
      <c r="K117" s="214"/>
    </row>
    <row r="118" spans="2:11" customFormat="1" ht="15" customHeight="1">
      <c r="B118" s="226"/>
      <c r="C118" s="232"/>
      <c r="D118" s="232"/>
      <c r="E118" s="232"/>
      <c r="F118" s="232"/>
      <c r="G118" s="232"/>
      <c r="H118" s="232"/>
      <c r="I118" s="232"/>
      <c r="J118" s="232"/>
      <c r="K118" s="228"/>
    </row>
    <row r="119" spans="2:11" customFormat="1" ht="18.75" customHeight="1">
      <c r="B119" s="233"/>
      <c r="C119" s="234"/>
      <c r="D119" s="234"/>
      <c r="E119" s="234"/>
      <c r="F119" s="235"/>
      <c r="G119" s="234"/>
      <c r="H119" s="234"/>
      <c r="I119" s="234"/>
      <c r="J119" s="234"/>
      <c r="K119" s="233"/>
    </row>
    <row r="120" spans="2:11" customFormat="1" ht="18.75" customHeight="1"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</row>
    <row r="121" spans="2:11" customFormat="1" ht="7.5" customHeight="1">
      <c r="B121" s="236"/>
      <c r="C121" s="237"/>
      <c r="D121" s="237"/>
      <c r="E121" s="237"/>
      <c r="F121" s="237"/>
      <c r="G121" s="237"/>
      <c r="H121" s="237"/>
      <c r="I121" s="237"/>
      <c r="J121" s="237"/>
      <c r="K121" s="238"/>
    </row>
    <row r="122" spans="2:11" customFormat="1" ht="45" customHeight="1">
      <c r="B122" s="239"/>
      <c r="C122" s="315" t="s">
        <v>1450</v>
      </c>
      <c r="D122" s="315"/>
      <c r="E122" s="315"/>
      <c r="F122" s="315"/>
      <c r="G122" s="315"/>
      <c r="H122" s="315"/>
      <c r="I122" s="315"/>
      <c r="J122" s="315"/>
      <c r="K122" s="240"/>
    </row>
    <row r="123" spans="2:11" customFormat="1" ht="17.25" customHeight="1">
      <c r="B123" s="241"/>
      <c r="C123" s="215" t="s">
        <v>1396</v>
      </c>
      <c r="D123" s="215"/>
      <c r="E123" s="215"/>
      <c r="F123" s="215" t="s">
        <v>1397</v>
      </c>
      <c r="G123" s="216"/>
      <c r="H123" s="215" t="s">
        <v>55</v>
      </c>
      <c r="I123" s="215" t="s">
        <v>58</v>
      </c>
      <c r="J123" s="215" t="s">
        <v>1398</v>
      </c>
      <c r="K123" s="242"/>
    </row>
    <row r="124" spans="2:11" customFormat="1" ht="17.25" customHeight="1">
      <c r="B124" s="241"/>
      <c r="C124" s="217" t="s">
        <v>1399</v>
      </c>
      <c r="D124" s="217"/>
      <c r="E124" s="217"/>
      <c r="F124" s="218" t="s">
        <v>1400</v>
      </c>
      <c r="G124" s="219"/>
      <c r="H124" s="217"/>
      <c r="I124" s="217"/>
      <c r="J124" s="217" t="s">
        <v>1401</v>
      </c>
      <c r="K124" s="242"/>
    </row>
    <row r="125" spans="2:11" customFormat="1" ht="5.25" customHeight="1">
      <c r="B125" s="243"/>
      <c r="C125" s="220"/>
      <c r="D125" s="220"/>
      <c r="E125" s="220"/>
      <c r="F125" s="220"/>
      <c r="G125" s="244"/>
      <c r="H125" s="220"/>
      <c r="I125" s="220"/>
      <c r="J125" s="220"/>
      <c r="K125" s="245"/>
    </row>
    <row r="126" spans="2:11" customFormat="1" ht="15" customHeight="1">
      <c r="B126" s="243"/>
      <c r="C126" s="202" t="s">
        <v>1405</v>
      </c>
      <c r="D126" s="222"/>
      <c r="E126" s="222"/>
      <c r="F126" s="223" t="s">
        <v>1402</v>
      </c>
      <c r="G126" s="202"/>
      <c r="H126" s="202" t="s">
        <v>1442</v>
      </c>
      <c r="I126" s="202" t="s">
        <v>1404</v>
      </c>
      <c r="J126" s="202">
        <v>120</v>
      </c>
      <c r="K126" s="246"/>
    </row>
    <row r="127" spans="2:11" customFormat="1" ht="15" customHeight="1">
      <c r="B127" s="243"/>
      <c r="C127" s="202" t="s">
        <v>1451</v>
      </c>
      <c r="D127" s="202"/>
      <c r="E127" s="202"/>
      <c r="F127" s="223" t="s">
        <v>1402</v>
      </c>
      <c r="G127" s="202"/>
      <c r="H127" s="202" t="s">
        <v>1452</v>
      </c>
      <c r="I127" s="202" t="s">
        <v>1404</v>
      </c>
      <c r="J127" s="202" t="s">
        <v>1453</v>
      </c>
      <c r="K127" s="246"/>
    </row>
    <row r="128" spans="2:11" customFormat="1" ht="15" customHeight="1">
      <c r="B128" s="243"/>
      <c r="C128" s="202" t="s">
        <v>85</v>
      </c>
      <c r="D128" s="202"/>
      <c r="E128" s="202"/>
      <c r="F128" s="223" t="s">
        <v>1402</v>
      </c>
      <c r="G128" s="202"/>
      <c r="H128" s="202" t="s">
        <v>1454</v>
      </c>
      <c r="I128" s="202" t="s">
        <v>1404</v>
      </c>
      <c r="J128" s="202" t="s">
        <v>1453</v>
      </c>
      <c r="K128" s="246"/>
    </row>
    <row r="129" spans="2:11" customFormat="1" ht="15" customHeight="1">
      <c r="B129" s="243"/>
      <c r="C129" s="202" t="s">
        <v>1413</v>
      </c>
      <c r="D129" s="202"/>
      <c r="E129" s="202"/>
      <c r="F129" s="223" t="s">
        <v>1408</v>
      </c>
      <c r="G129" s="202"/>
      <c r="H129" s="202" t="s">
        <v>1414</v>
      </c>
      <c r="I129" s="202" t="s">
        <v>1404</v>
      </c>
      <c r="J129" s="202">
        <v>15</v>
      </c>
      <c r="K129" s="246"/>
    </row>
    <row r="130" spans="2:11" customFormat="1" ht="15" customHeight="1">
      <c r="B130" s="243"/>
      <c r="C130" s="202" t="s">
        <v>1415</v>
      </c>
      <c r="D130" s="202"/>
      <c r="E130" s="202"/>
      <c r="F130" s="223" t="s">
        <v>1408</v>
      </c>
      <c r="G130" s="202"/>
      <c r="H130" s="202" t="s">
        <v>1416</v>
      </c>
      <c r="I130" s="202" t="s">
        <v>1404</v>
      </c>
      <c r="J130" s="202">
        <v>15</v>
      </c>
      <c r="K130" s="246"/>
    </row>
    <row r="131" spans="2:11" customFormat="1" ht="15" customHeight="1">
      <c r="B131" s="243"/>
      <c r="C131" s="202" t="s">
        <v>1417</v>
      </c>
      <c r="D131" s="202"/>
      <c r="E131" s="202"/>
      <c r="F131" s="223" t="s">
        <v>1408</v>
      </c>
      <c r="G131" s="202"/>
      <c r="H131" s="202" t="s">
        <v>1418</v>
      </c>
      <c r="I131" s="202" t="s">
        <v>1404</v>
      </c>
      <c r="J131" s="202">
        <v>20</v>
      </c>
      <c r="K131" s="246"/>
    </row>
    <row r="132" spans="2:11" customFormat="1" ht="15" customHeight="1">
      <c r="B132" s="243"/>
      <c r="C132" s="202" t="s">
        <v>1419</v>
      </c>
      <c r="D132" s="202"/>
      <c r="E132" s="202"/>
      <c r="F132" s="223" t="s">
        <v>1408</v>
      </c>
      <c r="G132" s="202"/>
      <c r="H132" s="202" t="s">
        <v>1420</v>
      </c>
      <c r="I132" s="202" t="s">
        <v>1404</v>
      </c>
      <c r="J132" s="202">
        <v>20</v>
      </c>
      <c r="K132" s="246"/>
    </row>
    <row r="133" spans="2:11" customFormat="1" ht="15" customHeight="1">
      <c r="B133" s="243"/>
      <c r="C133" s="202" t="s">
        <v>1407</v>
      </c>
      <c r="D133" s="202"/>
      <c r="E133" s="202"/>
      <c r="F133" s="223" t="s">
        <v>1408</v>
      </c>
      <c r="G133" s="202"/>
      <c r="H133" s="202" t="s">
        <v>1442</v>
      </c>
      <c r="I133" s="202" t="s">
        <v>1404</v>
      </c>
      <c r="J133" s="202">
        <v>50</v>
      </c>
      <c r="K133" s="246"/>
    </row>
    <row r="134" spans="2:11" customFormat="1" ht="15" customHeight="1">
      <c r="B134" s="243"/>
      <c r="C134" s="202" t="s">
        <v>1421</v>
      </c>
      <c r="D134" s="202"/>
      <c r="E134" s="202"/>
      <c r="F134" s="223" t="s">
        <v>1408</v>
      </c>
      <c r="G134" s="202"/>
      <c r="H134" s="202" t="s">
        <v>1442</v>
      </c>
      <c r="I134" s="202" t="s">
        <v>1404</v>
      </c>
      <c r="J134" s="202">
        <v>50</v>
      </c>
      <c r="K134" s="246"/>
    </row>
    <row r="135" spans="2:11" customFormat="1" ht="15" customHeight="1">
      <c r="B135" s="243"/>
      <c r="C135" s="202" t="s">
        <v>1427</v>
      </c>
      <c r="D135" s="202"/>
      <c r="E135" s="202"/>
      <c r="F135" s="223" t="s">
        <v>1408</v>
      </c>
      <c r="G135" s="202"/>
      <c r="H135" s="202" t="s">
        <v>1442</v>
      </c>
      <c r="I135" s="202" t="s">
        <v>1404</v>
      </c>
      <c r="J135" s="202">
        <v>50</v>
      </c>
      <c r="K135" s="246"/>
    </row>
    <row r="136" spans="2:11" customFormat="1" ht="15" customHeight="1">
      <c r="B136" s="243"/>
      <c r="C136" s="202" t="s">
        <v>1429</v>
      </c>
      <c r="D136" s="202"/>
      <c r="E136" s="202"/>
      <c r="F136" s="223" t="s">
        <v>1408</v>
      </c>
      <c r="G136" s="202"/>
      <c r="H136" s="202" t="s">
        <v>1442</v>
      </c>
      <c r="I136" s="202" t="s">
        <v>1404</v>
      </c>
      <c r="J136" s="202">
        <v>50</v>
      </c>
      <c r="K136" s="246"/>
    </row>
    <row r="137" spans="2:11" customFormat="1" ht="15" customHeight="1">
      <c r="B137" s="243"/>
      <c r="C137" s="202" t="s">
        <v>1430</v>
      </c>
      <c r="D137" s="202"/>
      <c r="E137" s="202"/>
      <c r="F137" s="223" t="s">
        <v>1408</v>
      </c>
      <c r="G137" s="202"/>
      <c r="H137" s="202" t="s">
        <v>1455</v>
      </c>
      <c r="I137" s="202" t="s">
        <v>1404</v>
      </c>
      <c r="J137" s="202">
        <v>255</v>
      </c>
      <c r="K137" s="246"/>
    </row>
    <row r="138" spans="2:11" customFormat="1" ht="15" customHeight="1">
      <c r="B138" s="243"/>
      <c r="C138" s="202" t="s">
        <v>1432</v>
      </c>
      <c r="D138" s="202"/>
      <c r="E138" s="202"/>
      <c r="F138" s="223" t="s">
        <v>1402</v>
      </c>
      <c r="G138" s="202"/>
      <c r="H138" s="202" t="s">
        <v>1456</v>
      </c>
      <c r="I138" s="202" t="s">
        <v>1434</v>
      </c>
      <c r="J138" s="202"/>
      <c r="K138" s="246"/>
    </row>
    <row r="139" spans="2:11" customFormat="1" ht="15" customHeight="1">
      <c r="B139" s="243"/>
      <c r="C139" s="202" t="s">
        <v>1435</v>
      </c>
      <c r="D139" s="202"/>
      <c r="E139" s="202"/>
      <c r="F139" s="223" t="s">
        <v>1402</v>
      </c>
      <c r="G139" s="202"/>
      <c r="H139" s="202" t="s">
        <v>1457</v>
      </c>
      <c r="I139" s="202" t="s">
        <v>1437</v>
      </c>
      <c r="J139" s="202"/>
      <c r="K139" s="246"/>
    </row>
    <row r="140" spans="2:11" customFormat="1" ht="15" customHeight="1">
      <c r="B140" s="243"/>
      <c r="C140" s="202" t="s">
        <v>1438</v>
      </c>
      <c r="D140" s="202"/>
      <c r="E140" s="202"/>
      <c r="F140" s="223" t="s">
        <v>1402</v>
      </c>
      <c r="G140" s="202"/>
      <c r="H140" s="202" t="s">
        <v>1438</v>
      </c>
      <c r="I140" s="202" t="s">
        <v>1437</v>
      </c>
      <c r="J140" s="202"/>
      <c r="K140" s="246"/>
    </row>
    <row r="141" spans="2:11" customFormat="1" ht="15" customHeight="1">
      <c r="B141" s="243"/>
      <c r="C141" s="202" t="s">
        <v>39</v>
      </c>
      <c r="D141" s="202"/>
      <c r="E141" s="202"/>
      <c r="F141" s="223" t="s">
        <v>1402</v>
      </c>
      <c r="G141" s="202"/>
      <c r="H141" s="202" t="s">
        <v>1458</v>
      </c>
      <c r="I141" s="202" t="s">
        <v>1437</v>
      </c>
      <c r="J141" s="202"/>
      <c r="K141" s="246"/>
    </row>
    <row r="142" spans="2:11" customFormat="1" ht="15" customHeight="1">
      <c r="B142" s="243"/>
      <c r="C142" s="202" t="s">
        <v>1459</v>
      </c>
      <c r="D142" s="202"/>
      <c r="E142" s="202"/>
      <c r="F142" s="223" t="s">
        <v>1402</v>
      </c>
      <c r="G142" s="202"/>
      <c r="H142" s="202" t="s">
        <v>1460</v>
      </c>
      <c r="I142" s="202" t="s">
        <v>1437</v>
      </c>
      <c r="J142" s="202"/>
      <c r="K142" s="246"/>
    </row>
    <row r="143" spans="2:11" customFormat="1" ht="15" customHeight="1">
      <c r="B143" s="247"/>
      <c r="C143" s="248"/>
      <c r="D143" s="248"/>
      <c r="E143" s="248"/>
      <c r="F143" s="248"/>
      <c r="G143" s="248"/>
      <c r="H143" s="248"/>
      <c r="I143" s="248"/>
      <c r="J143" s="248"/>
      <c r="K143" s="249"/>
    </row>
    <row r="144" spans="2:11" customFormat="1" ht="18.75" customHeight="1">
      <c r="B144" s="234"/>
      <c r="C144" s="234"/>
      <c r="D144" s="234"/>
      <c r="E144" s="234"/>
      <c r="F144" s="235"/>
      <c r="G144" s="234"/>
      <c r="H144" s="234"/>
      <c r="I144" s="234"/>
      <c r="J144" s="234"/>
      <c r="K144" s="234"/>
    </row>
    <row r="145" spans="2:11" customFormat="1" ht="18.75" customHeight="1"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</row>
    <row r="146" spans="2:11" customFormat="1" ht="7.5" customHeight="1">
      <c r="B146" s="210"/>
      <c r="C146" s="211"/>
      <c r="D146" s="211"/>
      <c r="E146" s="211"/>
      <c r="F146" s="211"/>
      <c r="G146" s="211"/>
      <c r="H146" s="211"/>
      <c r="I146" s="211"/>
      <c r="J146" s="211"/>
      <c r="K146" s="212"/>
    </row>
    <row r="147" spans="2:11" customFormat="1" ht="45" customHeight="1">
      <c r="B147" s="213"/>
      <c r="C147" s="314" t="s">
        <v>1461</v>
      </c>
      <c r="D147" s="314"/>
      <c r="E147" s="314"/>
      <c r="F147" s="314"/>
      <c r="G147" s="314"/>
      <c r="H147" s="314"/>
      <c r="I147" s="314"/>
      <c r="J147" s="314"/>
      <c r="K147" s="214"/>
    </row>
    <row r="148" spans="2:11" customFormat="1" ht="17.25" customHeight="1">
      <c r="B148" s="213"/>
      <c r="C148" s="215" t="s">
        <v>1396</v>
      </c>
      <c r="D148" s="215"/>
      <c r="E148" s="215"/>
      <c r="F148" s="215" t="s">
        <v>1397</v>
      </c>
      <c r="G148" s="216"/>
      <c r="H148" s="215" t="s">
        <v>55</v>
      </c>
      <c r="I148" s="215" t="s">
        <v>58</v>
      </c>
      <c r="J148" s="215" t="s">
        <v>1398</v>
      </c>
      <c r="K148" s="214"/>
    </row>
    <row r="149" spans="2:11" customFormat="1" ht="17.25" customHeight="1">
      <c r="B149" s="213"/>
      <c r="C149" s="217" t="s">
        <v>1399</v>
      </c>
      <c r="D149" s="217"/>
      <c r="E149" s="217"/>
      <c r="F149" s="218" t="s">
        <v>1400</v>
      </c>
      <c r="G149" s="219"/>
      <c r="H149" s="217"/>
      <c r="I149" s="217"/>
      <c r="J149" s="217" t="s">
        <v>1401</v>
      </c>
      <c r="K149" s="214"/>
    </row>
    <row r="150" spans="2:11" customFormat="1" ht="5.25" customHeight="1">
      <c r="B150" s="225"/>
      <c r="C150" s="220"/>
      <c r="D150" s="220"/>
      <c r="E150" s="220"/>
      <c r="F150" s="220"/>
      <c r="G150" s="221"/>
      <c r="H150" s="220"/>
      <c r="I150" s="220"/>
      <c r="J150" s="220"/>
      <c r="K150" s="246"/>
    </row>
    <row r="151" spans="2:11" customFormat="1" ht="15" customHeight="1">
      <c r="B151" s="225"/>
      <c r="C151" s="250" t="s">
        <v>1405</v>
      </c>
      <c r="D151" s="202"/>
      <c r="E151" s="202"/>
      <c r="F151" s="251" t="s">
        <v>1402</v>
      </c>
      <c r="G151" s="202"/>
      <c r="H151" s="250" t="s">
        <v>1442</v>
      </c>
      <c r="I151" s="250" t="s">
        <v>1404</v>
      </c>
      <c r="J151" s="250">
        <v>120</v>
      </c>
      <c r="K151" s="246"/>
    </row>
    <row r="152" spans="2:11" customFormat="1" ht="15" customHeight="1">
      <c r="B152" s="225"/>
      <c r="C152" s="250" t="s">
        <v>1451</v>
      </c>
      <c r="D152" s="202"/>
      <c r="E152" s="202"/>
      <c r="F152" s="251" t="s">
        <v>1402</v>
      </c>
      <c r="G152" s="202"/>
      <c r="H152" s="250" t="s">
        <v>1462</v>
      </c>
      <c r="I152" s="250" t="s">
        <v>1404</v>
      </c>
      <c r="J152" s="250" t="s">
        <v>1453</v>
      </c>
      <c r="K152" s="246"/>
    </row>
    <row r="153" spans="2:11" customFormat="1" ht="15" customHeight="1">
      <c r="B153" s="225"/>
      <c r="C153" s="250" t="s">
        <v>85</v>
      </c>
      <c r="D153" s="202"/>
      <c r="E153" s="202"/>
      <c r="F153" s="251" t="s">
        <v>1402</v>
      </c>
      <c r="G153" s="202"/>
      <c r="H153" s="250" t="s">
        <v>1463</v>
      </c>
      <c r="I153" s="250" t="s">
        <v>1404</v>
      </c>
      <c r="J153" s="250" t="s">
        <v>1453</v>
      </c>
      <c r="K153" s="246"/>
    </row>
    <row r="154" spans="2:11" customFormat="1" ht="15" customHeight="1">
      <c r="B154" s="225"/>
      <c r="C154" s="250" t="s">
        <v>1407</v>
      </c>
      <c r="D154" s="202"/>
      <c r="E154" s="202"/>
      <c r="F154" s="251" t="s">
        <v>1408</v>
      </c>
      <c r="G154" s="202"/>
      <c r="H154" s="250" t="s">
        <v>1442</v>
      </c>
      <c r="I154" s="250" t="s">
        <v>1404</v>
      </c>
      <c r="J154" s="250">
        <v>50</v>
      </c>
      <c r="K154" s="246"/>
    </row>
    <row r="155" spans="2:11" customFormat="1" ht="15" customHeight="1">
      <c r="B155" s="225"/>
      <c r="C155" s="250" t="s">
        <v>1410</v>
      </c>
      <c r="D155" s="202"/>
      <c r="E155" s="202"/>
      <c r="F155" s="251" t="s">
        <v>1402</v>
      </c>
      <c r="G155" s="202"/>
      <c r="H155" s="250" t="s">
        <v>1442</v>
      </c>
      <c r="I155" s="250" t="s">
        <v>1412</v>
      </c>
      <c r="J155" s="250"/>
      <c r="K155" s="246"/>
    </row>
    <row r="156" spans="2:11" customFormat="1" ht="15" customHeight="1">
      <c r="B156" s="225"/>
      <c r="C156" s="250" t="s">
        <v>1421</v>
      </c>
      <c r="D156" s="202"/>
      <c r="E156" s="202"/>
      <c r="F156" s="251" t="s">
        <v>1408</v>
      </c>
      <c r="G156" s="202"/>
      <c r="H156" s="250" t="s">
        <v>1442</v>
      </c>
      <c r="I156" s="250" t="s">
        <v>1404</v>
      </c>
      <c r="J156" s="250">
        <v>50</v>
      </c>
      <c r="K156" s="246"/>
    </row>
    <row r="157" spans="2:11" customFormat="1" ht="15" customHeight="1">
      <c r="B157" s="225"/>
      <c r="C157" s="250" t="s">
        <v>1429</v>
      </c>
      <c r="D157" s="202"/>
      <c r="E157" s="202"/>
      <c r="F157" s="251" t="s">
        <v>1408</v>
      </c>
      <c r="G157" s="202"/>
      <c r="H157" s="250" t="s">
        <v>1442</v>
      </c>
      <c r="I157" s="250" t="s">
        <v>1404</v>
      </c>
      <c r="J157" s="250">
        <v>50</v>
      </c>
      <c r="K157" s="246"/>
    </row>
    <row r="158" spans="2:11" customFormat="1" ht="15" customHeight="1">
      <c r="B158" s="225"/>
      <c r="C158" s="250" t="s">
        <v>1427</v>
      </c>
      <c r="D158" s="202"/>
      <c r="E158" s="202"/>
      <c r="F158" s="251" t="s">
        <v>1408</v>
      </c>
      <c r="G158" s="202"/>
      <c r="H158" s="250" t="s">
        <v>1442</v>
      </c>
      <c r="I158" s="250" t="s">
        <v>1404</v>
      </c>
      <c r="J158" s="250">
        <v>50</v>
      </c>
      <c r="K158" s="246"/>
    </row>
    <row r="159" spans="2:11" customFormat="1" ht="15" customHeight="1">
      <c r="B159" s="225"/>
      <c r="C159" s="250" t="s">
        <v>123</v>
      </c>
      <c r="D159" s="202"/>
      <c r="E159" s="202"/>
      <c r="F159" s="251" t="s">
        <v>1402</v>
      </c>
      <c r="G159" s="202"/>
      <c r="H159" s="250" t="s">
        <v>1464</v>
      </c>
      <c r="I159" s="250" t="s">
        <v>1404</v>
      </c>
      <c r="J159" s="250" t="s">
        <v>1465</v>
      </c>
      <c r="K159" s="246"/>
    </row>
    <row r="160" spans="2:11" customFormat="1" ht="15" customHeight="1">
      <c r="B160" s="225"/>
      <c r="C160" s="250" t="s">
        <v>1466</v>
      </c>
      <c r="D160" s="202"/>
      <c r="E160" s="202"/>
      <c r="F160" s="251" t="s">
        <v>1402</v>
      </c>
      <c r="G160" s="202"/>
      <c r="H160" s="250" t="s">
        <v>1467</v>
      </c>
      <c r="I160" s="250" t="s">
        <v>1437</v>
      </c>
      <c r="J160" s="250"/>
      <c r="K160" s="246"/>
    </row>
    <row r="161" spans="2:11" customFormat="1" ht="15" customHeight="1">
      <c r="B161" s="252"/>
      <c r="C161" s="232"/>
      <c r="D161" s="232"/>
      <c r="E161" s="232"/>
      <c r="F161" s="232"/>
      <c r="G161" s="232"/>
      <c r="H161" s="232"/>
      <c r="I161" s="232"/>
      <c r="J161" s="232"/>
      <c r="K161" s="253"/>
    </row>
    <row r="162" spans="2:11" customFormat="1" ht="18.75" customHeight="1">
      <c r="B162" s="234"/>
      <c r="C162" s="244"/>
      <c r="D162" s="244"/>
      <c r="E162" s="244"/>
      <c r="F162" s="254"/>
      <c r="G162" s="244"/>
      <c r="H162" s="244"/>
      <c r="I162" s="244"/>
      <c r="J162" s="244"/>
      <c r="K162" s="234"/>
    </row>
    <row r="163" spans="2:11" customFormat="1" ht="18.75" customHeight="1"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</row>
    <row r="164" spans="2:11" customFormat="1" ht="7.5" customHeight="1">
      <c r="B164" s="191"/>
      <c r="C164" s="192"/>
      <c r="D164" s="192"/>
      <c r="E164" s="192"/>
      <c r="F164" s="192"/>
      <c r="G164" s="192"/>
      <c r="H164" s="192"/>
      <c r="I164" s="192"/>
      <c r="J164" s="192"/>
      <c r="K164" s="193"/>
    </row>
    <row r="165" spans="2:11" customFormat="1" ht="45" customHeight="1">
      <c r="B165" s="194"/>
      <c r="C165" s="315" t="s">
        <v>1468</v>
      </c>
      <c r="D165" s="315"/>
      <c r="E165" s="315"/>
      <c r="F165" s="315"/>
      <c r="G165" s="315"/>
      <c r="H165" s="315"/>
      <c r="I165" s="315"/>
      <c r="J165" s="315"/>
      <c r="K165" s="195"/>
    </row>
    <row r="166" spans="2:11" customFormat="1" ht="17.25" customHeight="1">
      <c r="B166" s="194"/>
      <c r="C166" s="215" t="s">
        <v>1396</v>
      </c>
      <c r="D166" s="215"/>
      <c r="E166" s="215"/>
      <c r="F166" s="215" t="s">
        <v>1397</v>
      </c>
      <c r="G166" s="255"/>
      <c r="H166" s="256" t="s">
        <v>55</v>
      </c>
      <c r="I166" s="256" t="s">
        <v>58</v>
      </c>
      <c r="J166" s="215" t="s">
        <v>1398</v>
      </c>
      <c r="K166" s="195"/>
    </row>
    <row r="167" spans="2:11" customFormat="1" ht="17.25" customHeight="1">
      <c r="B167" s="196"/>
      <c r="C167" s="217" t="s">
        <v>1399</v>
      </c>
      <c r="D167" s="217"/>
      <c r="E167" s="217"/>
      <c r="F167" s="218" t="s">
        <v>1400</v>
      </c>
      <c r="G167" s="257"/>
      <c r="H167" s="258"/>
      <c r="I167" s="258"/>
      <c r="J167" s="217" t="s">
        <v>1401</v>
      </c>
      <c r="K167" s="197"/>
    </row>
    <row r="168" spans="2:11" customFormat="1" ht="5.25" customHeight="1">
      <c r="B168" s="225"/>
      <c r="C168" s="220"/>
      <c r="D168" s="220"/>
      <c r="E168" s="220"/>
      <c r="F168" s="220"/>
      <c r="G168" s="221"/>
      <c r="H168" s="220"/>
      <c r="I168" s="220"/>
      <c r="J168" s="220"/>
      <c r="K168" s="246"/>
    </row>
    <row r="169" spans="2:11" customFormat="1" ht="15" customHeight="1">
      <c r="B169" s="225"/>
      <c r="C169" s="202" t="s">
        <v>1405</v>
      </c>
      <c r="D169" s="202"/>
      <c r="E169" s="202"/>
      <c r="F169" s="223" t="s">
        <v>1402</v>
      </c>
      <c r="G169" s="202"/>
      <c r="H169" s="202" t="s">
        <v>1442</v>
      </c>
      <c r="I169" s="202" t="s">
        <v>1404</v>
      </c>
      <c r="J169" s="202">
        <v>120</v>
      </c>
      <c r="K169" s="246"/>
    </row>
    <row r="170" spans="2:11" customFormat="1" ht="15" customHeight="1">
      <c r="B170" s="225"/>
      <c r="C170" s="202" t="s">
        <v>1451</v>
      </c>
      <c r="D170" s="202"/>
      <c r="E170" s="202"/>
      <c r="F170" s="223" t="s">
        <v>1402</v>
      </c>
      <c r="G170" s="202"/>
      <c r="H170" s="202" t="s">
        <v>1452</v>
      </c>
      <c r="I170" s="202" t="s">
        <v>1404</v>
      </c>
      <c r="J170" s="202" t="s">
        <v>1453</v>
      </c>
      <c r="K170" s="246"/>
    </row>
    <row r="171" spans="2:11" customFormat="1" ht="15" customHeight="1">
      <c r="B171" s="225"/>
      <c r="C171" s="202" t="s">
        <v>85</v>
      </c>
      <c r="D171" s="202"/>
      <c r="E171" s="202"/>
      <c r="F171" s="223" t="s">
        <v>1402</v>
      </c>
      <c r="G171" s="202"/>
      <c r="H171" s="202" t="s">
        <v>1469</v>
      </c>
      <c r="I171" s="202" t="s">
        <v>1404</v>
      </c>
      <c r="J171" s="202" t="s">
        <v>1453</v>
      </c>
      <c r="K171" s="246"/>
    </row>
    <row r="172" spans="2:11" customFormat="1" ht="15" customHeight="1">
      <c r="B172" s="225"/>
      <c r="C172" s="202" t="s">
        <v>1407</v>
      </c>
      <c r="D172" s="202"/>
      <c r="E172" s="202"/>
      <c r="F172" s="223" t="s">
        <v>1408</v>
      </c>
      <c r="G172" s="202"/>
      <c r="H172" s="202" t="s">
        <v>1469</v>
      </c>
      <c r="I172" s="202" t="s">
        <v>1404</v>
      </c>
      <c r="J172" s="202">
        <v>50</v>
      </c>
      <c r="K172" s="246"/>
    </row>
    <row r="173" spans="2:11" customFormat="1" ht="15" customHeight="1">
      <c r="B173" s="225"/>
      <c r="C173" s="202" t="s">
        <v>1410</v>
      </c>
      <c r="D173" s="202"/>
      <c r="E173" s="202"/>
      <c r="F173" s="223" t="s">
        <v>1402</v>
      </c>
      <c r="G173" s="202"/>
      <c r="H173" s="202" t="s">
        <v>1469</v>
      </c>
      <c r="I173" s="202" t="s">
        <v>1412</v>
      </c>
      <c r="J173" s="202"/>
      <c r="K173" s="246"/>
    </row>
    <row r="174" spans="2:11" customFormat="1" ht="15" customHeight="1">
      <c r="B174" s="225"/>
      <c r="C174" s="202" t="s">
        <v>1421</v>
      </c>
      <c r="D174" s="202"/>
      <c r="E174" s="202"/>
      <c r="F174" s="223" t="s">
        <v>1408</v>
      </c>
      <c r="G174" s="202"/>
      <c r="H174" s="202" t="s">
        <v>1469</v>
      </c>
      <c r="I174" s="202" t="s">
        <v>1404</v>
      </c>
      <c r="J174" s="202">
        <v>50</v>
      </c>
      <c r="K174" s="246"/>
    </row>
    <row r="175" spans="2:11" customFormat="1" ht="15" customHeight="1">
      <c r="B175" s="225"/>
      <c r="C175" s="202" t="s">
        <v>1429</v>
      </c>
      <c r="D175" s="202"/>
      <c r="E175" s="202"/>
      <c r="F175" s="223" t="s">
        <v>1408</v>
      </c>
      <c r="G175" s="202"/>
      <c r="H175" s="202" t="s">
        <v>1469</v>
      </c>
      <c r="I175" s="202" t="s">
        <v>1404</v>
      </c>
      <c r="J175" s="202">
        <v>50</v>
      </c>
      <c r="K175" s="246"/>
    </row>
    <row r="176" spans="2:11" customFormat="1" ht="15" customHeight="1">
      <c r="B176" s="225"/>
      <c r="C176" s="202" t="s">
        <v>1427</v>
      </c>
      <c r="D176" s="202"/>
      <c r="E176" s="202"/>
      <c r="F176" s="223" t="s">
        <v>1408</v>
      </c>
      <c r="G176" s="202"/>
      <c r="H176" s="202" t="s">
        <v>1469</v>
      </c>
      <c r="I176" s="202" t="s">
        <v>1404</v>
      </c>
      <c r="J176" s="202">
        <v>50</v>
      </c>
      <c r="K176" s="246"/>
    </row>
    <row r="177" spans="2:11" customFormat="1" ht="15" customHeight="1">
      <c r="B177" s="225"/>
      <c r="C177" s="202" t="s">
        <v>135</v>
      </c>
      <c r="D177" s="202"/>
      <c r="E177" s="202"/>
      <c r="F177" s="223" t="s">
        <v>1402</v>
      </c>
      <c r="G177" s="202"/>
      <c r="H177" s="202" t="s">
        <v>1470</v>
      </c>
      <c r="I177" s="202" t="s">
        <v>1471</v>
      </c>
      <c r="J177" s="202"/>
      <c r="K177" s="246"/>
    </row>
    <row r="178" spans="2:11" customFormat="1" ht="15" customHeight="1">
      <c r="B178" s="225"/>
      <c r="C178" s="202" t="s">
        <v>58</v>
      </c>
      <c r="D178" s="202"/>
      <c r="E178" s="202"/>
      <c r="F178" s="223" t="s">
        <v>1402</v>
      </c>
      <c r="G178" s="202"/>
      <c r="H178" s="202" t="s">
        <v>1472</v>
      </c>
      <c r="I178" s="202" t="s">
        <v>1473</v>
      </c>
      <c r="J178" s="202">
        <v>1</v>
      </c>
      <c r="K178" s="246"/>
    </row>
    <row r="179" spans="2:11" customFormat="1" ht="15" customHeight="1">
      <c r="B179" s="225"/>
      <c r="C179" s="202" t="s">
        <v>54</v>
      </c>
      <c r="D179" s="202"/>
      <c r="E179" s="202"/>
      <c r="F179" s="223" t="s">
        <v>1402</v>
      </c>
      <c r="G179" s="202"/>
      <c r="H179" s="202" t="s">
        <v>1474</v>
      </c>
      <c r="I179" s="202" t="s">
        <v>1404</v>
      </c>
      <c r="J179" s="202">
        <v>20</v>
      </c>
      <c r="K179" s="246"/>
    </row>
    <row r="180" spans="2:11" customFormat="1" ht="15" customHeight="1">
      <c r="B180" s="225"/>
      <c r="C180" s="202" t="s">
        <v>55</v>
      </c>
      <c r="D180" s="202"/>
      <c r="E180" s="202"/>
      <c r="F180" s="223" t="s">
        <v>1402</v>
      </c>
      <c r="G180" s="202"/>
      <c r="H180" s="202" t="s">
        <v>1475</v>
      </c>
      <c r="I180" s="202" t="s">
        <v>1404</v>
      </c>
      <c r="J180" s="202">
        <v>255</v>
      </c>
      <c r="K180" s="246"/>
    </row>
    <row r="181" spans="2:11" customFormat="1" ht="15" customHeight="1">
      <c r="B181" s="225"/>
      <c r="C181" s="202" t="s">
        <v>136</v>
      </c>
      <c r="D181" s="202"/>
      <c r="E181" s="202"/>
      <c r="F181" s="223" t="s">
        <v>1402</v>
      </c>
      <c r="G181" s="202"/>
      <c r="H181" s="202" t="s">
        <v>1366</v>
      </c>
      <c r="I181" s="202" t="s">
        <v>1404</v>
      </c>
      <c r="J181" s="202">
        <v>10</v>
      </c>
      <c r="K181" s="246"/>
    </row>
    <row r="182" spans="2:11" customFormat="1" ht="15" customHeight="1">
      <c r="B182" s="225"/>
      <c r="C182" s="202" t="s">
        <v>137</v>
      </c>
      <c r="D182" s="202"/>
      <c r="E182" s="202"/>
      <c r="F182" s="223" t="s">
        <v>1402</v>
      </c>
      <c r="G182" s="202"/>
      <c r="H182" s="202" t="s">
        <v>1476</v>
      </c>
      <c r="I182" s="202" t="s">
        <v>1437</v>
      </c>
      <c r="J182" s="202"/>
      <c r="K182" s="246"/>
    </row>
    <row r="183" spans="2:11" customFormat="1" ht="15" customHeight="1">
      <c r="B183" s="225"/>
      <c r="C183" s="202" t="s">
        <v>1477</v>
      </c>
      <c r="D183" s="202"/>
      <c r="E183" s="202"/>
      <c r="F183" s="223" t="s">
        <v>1402</v>
      </c>
      <c r="G183" s="202"/>
      <c r="H183" s="202" t="s">
        <v>1478</v>
      </c>
      <c r="I183" s="202" t="s">
        <v>1437</v>
      </c>
      <c r="J183" s="202"/>
      <c r="K183" s="246"/>
    </row>
    <row r="184" spans="2:11" customFormat="1" ht="15" customHeight="1">
      <c r="B184" s="225"/>
      <c r="C184" s="202" t="s">
        <v>1466</v>
      </c>
      <c r="D184" s="202"/>
      <c r="E184" s="202"/>
      <c r="F184" s="223" t="s">
        <v>1402</v>
      </c>
      <c r="G184" s="202"/>
      <c r="H184" s="202" t="s">
        <v>1479</v>
      </c>
      <c r="I184" s="202" t="s">
        <v>1437</v>
      </c>
      <c r="J184" s="202"/>
      <c r="K184" s="246"/>
    </row>
    <row r="185" spans="2:11" customFormat="1" ht="15" customHeight="1">
      <c r="B185" s="225"/>
      <c r="C185" s="202" t="s">
        <v>139</v>
      </c>
      <c r="D185" s="202"/>
      <c r="E185" s="202"/>
      <c r="F185" s="223" t="s">
        <v>1408</v>
      </c>
      <c r="G185" s="202"/>
      <c r="H185" s="202" t="s">
        <v>1480</v>
      </c>
      <c r="I185" s="202" t="s">
        <v>1404</v>
      </c>
      <c r="J185" s="202">
        <v>50</v>
      </c>
      <c r="K185" s="246"/>
    </row>
    <row r="186" spans="2:11" customFormat="1" ht="15" customHeight="1">
      <c r="B186" s="225"/>
      <c r="C186" s="202" t="s">
        <v>1481</v>
      </c>
      <c r="D186" s="202"/>
      <c r="E186" s="202"/>
      <c r="F186" s="223" t="s">
        <v>1408</v>
      </c>
      <c r="G186" s="202"/>
      <c r="H186" s="202" t="s">
        <v>1482</v>
      </c>
      <c r="I186" s="202" t="s">
        <v>1483</v>
      </c>
      <c r="J186" s="202"/>
      <c r="K186" s="246"/>
    </row>
    <row r="187" spans="2:11" customFormat="1" ht="15" customHeight="1">
      <c r="B187" s="225"/>
      <c r="C187" s="202" t="s">
        <v>1484</v>
      </c>
      <c r="D187" s="202"/>
      <c r="E187" s="202"/>
      <c r="F187" s="223" t="s">
        <v>1408</v>
      </c>
      <c r="G187" s="202"/>
      <c r="H187" s="202" t="s">
        <v>1485</v>
      </c>
      <c r="I187" s="202" t="s">
        <v>1483</v>
      </c>
      <c r="J187" s="202"/>
      <c r="K187" s="246"/>
    </row>
    <row r="188" spans="2:11" customFormat="1" ht="15" customHeight="1">
      <c r="B188" s="225"/>
      <c r="C188" s="202" t="s">
        <v>1486</v>
      </c>
      <c r="D188" s="202"/>
      <c r="E188" s="202"/>
      <c r="F188" s="223" t="s">
        <v>1408</v>
      </c>
      <c r="G188" s="202"/>
      <c r="H188" s="202" t="s">
        <v>1487</v>
      </c>
      <c r="I188" s="202" t="s">
        <v>1483</v>
      </c>
      <c r="J188" s="202"/>
      <c r="K188" s="246"/>
    </row>
    <row r="189" spans="2:11" customFormat="1" ht="15" customHeight="1">
      <c r="B189" s="225"/>
      <c r="C189" s="259" t="s">
        <v>1488</v>
      </c>
      <c r="D189" s="202"/>
      <c r="E189" s="202"/>
      <c r="F189" s="223" t="s">
        <v>1408</v>
      </c>
      <c r="G189" s="202"/>
      <c r="H189" s="202" t="s">
        <v>1489</v>
      </c>
      <c r="I189" s="202" t="s">
        <v>1490</v>
      </c>
      <c r="J189" s="260" t="s">
        <v>1491</v>
      </c>
      <c r="K189" s="246"/>
    </row>
    <row r="190" spans="2:11" customFormat="1" ht="15" customHeight="1">
      <c r="B190" s="225"/>
      <c r="C190" s="259" t="s">
        <v>43</v>
      </c>
      <c r="D190" s="202"/>
      <c r="E190" s="202"/>
      <c r="F190" s="223" t="s">
        <v>1402</v>
      </c>
      <c r="G190" s="202"/>
      <c r="H190" s="199" t="s">
        <v>1492</v>
      </c>
      <c r="I190" s="202" t="s">
        <v>1493</v>
      </c>
      <c r="J190" s="202"/>
      <c r="K190" s="246"/>
    </row>
    <row r="191" spans="2:11" customFormat="1" ht="15" customHeight="1">
      <c r="B191" s="225"/>
      <c r="C191" s="259" t="s">
        <v>1494</v>
      </c>
      <c r="D191" s="202"/>
      <c r="E191" s="202"/>
      <c r="F191" s="223" t="s">
        <v>1402</v>
      </c>
      <c r="G191" s="202"/>
      <c r="H191" s="202" t="s">
        <v>1495</v>
      </c>
      <c r="I191" s="202" t="s">
        <v>1437</v>
      </c>
      <c r="J191" s="202"/>
      <c r="K191" s="246"/>
    </row>
    <row r="192" spans="2:11" customFormat="1" ht="15" customHeight="1">
      <c r="B192" s="225"/>
      <c r="C192" s="259" t="s">
        <v>1496</v>
      </c>
      <c r="D192" s="202"/>
      <c r="E192" s="202"/>
      <c r="F192" s="223" t="s">
        <v>1402</v>
      </c>
      <c r="G192" s="202"/>
      <c r="H192" s="202" t="s">
        <v>1497</v>
      </c>
      <c r="I192" s="202" t="s">
        <v>1437</v>
      </c>
      <c r="J192" s="202"/>
      <c r="K192" s="246"/>
    </row>
    <row r="193" spans="2:11" customFormat="1" ht="15" customHeight="1">
      <c r="B193" s="225"/>
      <c r="C193" s="259" t="s">
        <v>1498</v>
      </c>
      <c r="D193" s="202"/>
      <c r="E193" s="202"/>
      <c r="F193" s="223" t="s">
        <v>1408</v>
      </c>
      <c r="G193" s="202"/>
      <c r="H193" s="202" t="s">
        <v>1499</v>
      </c>
      <c r="I193" s="202" t="s">
        <v>1437</v>
      </c>
      <c r="J193" s="202"/>
      <c r="K193" s="246"/>
    </row>
    <row r="194" spans="2:11" customFormat="1" ht="15" customHeight="1">
      <c r="B194" s="252"/>
      <c r="C194" s="261"/>
      <c r="D194" s="232"/>
      <c r="E194" s="232"/>
      <c r="F194" s="232"/>
      <c r="G194" s="232"/>
      <c r="H194" s="232"/>
      <c r="I194" s="232"/>
      <c r="J194" s="232"/>
      <c r="K194" s="253"/>
    </row>
    <row r="195" spans="2:11" customFormat="1" ht="18.75" customHeight="1">
      <c r="B195" s="234"/>
      <c r="C195" s="244"/>
      <c r="D195" s="244"/>
      <c r="E195" s="244"/>
      <c r="F195" s="254"/>
      <c r="G195" s="244"/>
      <c r="H195" s="244"/>
      <c r="I195" s="244"/>
      <c r="J195" s="244"/>
      <c r="K195" s="234"/>
    </row>
    <row r="196" spans="2:11" customFormat="1" ht="18.75" customHeight="1">
      <c r="B196" s="234"/>
      <c r="C196" s="244"/>
      <c r="D196" s="244"/>
      <c r="E196" s="244"/>
      <c r="F196" s="254"/>
      <c r="G196" s="244"/>
      <c r="H196" s="244"/>
      <c r="I196" s="244"/>
      <c r="J196" s="244"/>
      <c r="K196" s="234"/>
    </row>
    <row r="197" spans="2:11" customFormat="1" ht="18.75" customHeight="1"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</row>
    <row r="198" spans="2:11" customFormat="1" ht="12">
      <c r="B198" s="191"/>
      <c r="C198" s="192"/>
      <c r="D198" s="192"/>
      <c r="E198" s="192"/>
      <c r="F198" s="192"/>
      <c r="G198" s="192"/>
      <c r="H198" s="192"/>
      <c r="I198" s="192"/>
      <c r="J198" s="192"/>
      <c r="K198" s="193"/>
    </row>
    <row r="199" spans="2:11" customFormat="1" ht="22.2">
      <c r="B199" s="194"/>
      <c r="C199" s="315" t="s">
        <v>1500</v>
      </c>
      <c r="D199" s="315"/>
      <c r="E199" s="315"/>
      <c r="F199" s="315"/>
      <c r="G199" s="315"/>
      <c r="H199" s="315"/>
      <c r="I199" s="315"/>
      <c r="J199" s="315"/>
      <c r="K199" s="195"/>
    </row>
    <row r="200" spans="2:11" customFormat="1" ht="25.5" customHeight="1">
      <c r="B200" s="194"/>
      <c r="C200" s="262" t="s">
        <v>1501</v>
      </c>
      <c r="D200" s="262"/>
      <c r="E200" s="262"/>
      <c r="F200" s="262" t="s">
        <v>1502</v>
      </c>
      <c r="G200" s="263"/>
      <c r="H200" s="316" t="s">
        <v>1503</v>
      </c>
      <c r="I200" s="316"/>
      <c r="J200" s="316"/>
      <c r="K200" s="195"/>
    </row>
    <row r="201" spans="2:11" customFormat="1" ht="5.25" customHeight="1">
      <c r="B201" s="225"/>
      <c r="C201" s="220"/>
      <c r="D201" s="220"/>
      <c r="E201" s="220"/>
      <c r="F201" s="220"/>
      <c r="G201" s="244"/>
      <c r="H201" s="220"/>
      <c r="I201" s="220"/>
      <c r="J201" s="220"/>
      <c r="K201" s="246"/>
    </row>
    <row r="202" spans="2:11" customFormat="1" ht="15" customHeight="1">
      <c r="B202" s="225"/>
      <c r="C202" s="202" t="s">
        <v>1493</v>
      </c>
      <c r="D202" s="202"/>
      <c r="E202" s="202"/>
      <c r="F202" s="223" t="s">
        <v>44</v>
      </c>
      <c r="G202" s="202"/>
      <c r="H202" s="317" t="s">
        <v>1504</v>
      </c>
      <c r="I202" s="317"/>
      <c r="J202" s="317"/>
      <c r="K202" s="246"/>
    </row>
    <row r="203" spans="2:11" customFormat="1" ht="15" customHeight="1">
      <c r="B203" s="225"/>
      <c r="C203" s="202"/>
      <c r="D203" s="202"/>
      <c r="E203" s="202"/>
      <c r="F203" s="223" t="s">
        <v>45</v>
      </c>
      <c r="G203" s="202"/>
      <c r="H203" s="317" t="s">
        <v>1505</v>
      </c>
      <c r="I203" s="317"/>
      <c r="J203" s="317"/>
      <c r="K203" s="246"/>
    </row>
    <row r="204" spans="2:11" customFormat="1" ht="15" customHeight="1">
      <c r="B204" s="225"/>
      <c r="C204" s="202"/>
      <c r="D204" s="202"/>
      <c r="E204" s="202"/>
      <c r="F204" s="223" t="s">
        <v>48</v>
      </c>
      <c r="G204" s="202"/>
      <c r="H204" s="317" t="s">
        <v>1506</v>
      </c>
      <c r="I204" s="317"/>
      <c r="J204" s="317"/>
      <c r="K204" s="246"/>
    </row>
    <row r="205" spans="2:11" customFormat="1" ht="15" customHeight="1">
      <c r="B205" s="225"/>
      <c r="C205" s="202"/>
      <c r="D205" s="202"/>
      <c r="E205" s="202"/>
      <c r="F205" s="223" t="s">
        <v>46</v>
      </c>
      <c r="G205" s="202"/>
      <c r="H205" s="317" t="s">
        <v>1507</v>
      </c>
      <c r="I205" s="317"/>
      <c r="J205" s="317"/>
      <c r="K205" s="246"/>
    </row>
    <row r="206" spans="2:11" customFormat="1" ht="15" customHeight="1">
      <c r="B206" s="225"/>
      <c r="C206" s="202"/>
      <c r="D206" s="202"/>
      <c r="E206" s="202"/>
      <c r="F206" s="223" t="s">
        <v>47</v>
      </c>
      <c r="G206" s="202"/>
      <c r="H206" s="317" t="s">
        <v>1508</v>
      </c>
      <c r="I206" s="317"/>
      <c r="J206" s="317"/>
      <c r="K206" s="246"/>
    </row>
    <row r="207" spans="2:11" customFormat="1" ht="15" customHeight="1">
      <c r="B207" s="225"/>
      <c r="C207" s="202"/>
      <c r="D207" s="202"/>
      <c r="E207" s="202"/>
      <c r="F207" s="223"/>
      <c r="G207" s="202"/>
      <c r="H207" s="202"/>
      <c r="I207" s="202"/>
      <c r="J207" s="202"/>
      <c r="K207" s="246"/>
    </row>
    <row r="208" spans="2:11" customFormat="1" ht="15" customHeight="1">
      <c r="B208" s="225"/>
      <c r="C208" s="202" t="s">
        <v>1449</v>
      </c>
      <c r="D208" s="202"/>
      <c r="E208" s="202"/>
      <c r="F208" s="223" t="s">
        <v>79</v>
      </c>
      <c r="G208" s="202"/>
      <c r="H208" s="317" t="s">
        <v>1509</v>
      </c>
      <c r="I208" s="317"/>
      <c r="J208" s="317"/>
      <c r="K208" s="246"/>
    </row>
    <row r="209" spans="2:11" customFormat="1" ht="15" customHeight="1">
      <c r="B209" s="225"/>
      <c r="C209" s="202"/>
      <c r="D209" s="202"/>
      <c r="E209" s="202"/>
      <c r="F209" s="223" t="s">
        <v>1347</v>
      </c>
      <c r="G209" s="202"/>
      <c r="H209" s="317" t="s">
        <v>1348</v>
      </c>
      <c r="I209" s="317"/>
      <c r="J209" s="317"/>
      <c r="K209" s="246"/>
    </row>
    <row r="210" spans="2:11" customFormat="1" ht="15" customHeight="1">
      <c r="B210" s="225"/>
      <c r="C210" s="202"/>
      <c r="D210" s="202"/>
      <c r="E210" s="202"/>
      <c r="F210" s="223" t="s">
        <v>1345</v>
      </c>
      <c r="G210" s="202"/>
      <c r="H210" s="317" t="s">
        <v>1510</v>
      </c>
      <c r="I210" s="317"/>
      <c r="J210" s="317"/>
      <c r="K210" s="246"/>
    </row>
    <row r="211" spans="2:11" customFormat="1" ht="15" customHeight="1">
      <c r="B211" s="264"/>
      <c r="C211" s="202"/>
      <c r="D211" s="202"/>
      <c r="E211" s="202"/>
      <c r="F211" s="223" t="s">
        <v>114</v>
      </c>
      <c r="G211" s="259"/>
      <c r="H211" s="318" t="s">
        <v>115</v>
      </c>
      <c r="I211" s="318"/>
      <c r="J211" s="318"/>
      <c r="K211" s="265"/>
    </row>
    <row r="212" spans="2:11" customFormat="1" ht="15" customHeight="1">
      <c r="B212" s="264"/>
      <c r="C212" s="202"/>
      <c r="D212" s="202"/>
      <c r="E212" s="202"/>
      <c r="F212" s="223" t="s">
        <v>1349</v>
      </c>
      <c r="G212" s="259"/>
      <c r="H212" s="318" t="s">
        <v>1511</v>
      </c>
      <c r="I212" s="318"/>
      <c r="J212" s="318"/>
      <c r="K212" s="265"/>
    </row>
    <row r="213" spans="2:11" customFormat="1" ht="15" customHeight="1">
      <c r="B213" s="264"/>
      <c r="C213" s="202"/>
      <c r="D213" s="202"/>
      <c r="E213" s="202"/>
      <c r="F213" s="223"/>
      <c r="G213" s="259"/>
      <c r="H213" s="250"/>
      <c r="I213" s="250"/>
      <c r="J213" s="250"/>
      <c r="K213" s="265"/>
    </row>
    <row r="214" spans="2:11" customFormat="1" ht="15" customHeight="1">
      <c r="B214" s="264"/>
      <c r="C214" s="202" t="s">
        <v>1473</v>
      </c>
      <c r="D214" s="202"/>
      <c r="E214" s="202"/>
      <c r="F214" s="223">
        <v>1</v>
      </c>
      <c r="G214" s="259"/>
      <c r="H214" s="318" t="s">
        <v>1512</v>
      </c>
      <c r="I214" s="318"/>
      <c r="J214" s="318"/>
      <c r="K214" s="265"/>
    </row>
    <row r="215" spans="2:11" customFormat="1" ht="15" customHeight="1">
      <c r="B215" s="264"/>
      <c r="C215" s="202"/>
      <c r="D215" s="202"/>
      <c r="E215" s="202"/>
      <c r="F215" s="223">
        <v>2</v>
      </c>
      <c r="G215" s="259"/>
      <c r="H215" s="318" t="s">
        <v>1513</v>
      </c>
      <c r="I215" s="318"/>
      <c r="J215" s="318"/>
      <c r="K215" s="265"/>
    </row>
    <row r="216" spans="2:11" customFormat="1" ht="15" customHeight="1">
      <c r="B216" s="264"/>
      <c r="C216" s="202"/>
      <c r="D216" s="202"/>
      <c r="E216" s="202"/>
      <c r="F216" s="223">
        <v>3</v>
      </c>
      <c r="G216" s="259"/>
      <c r="H216" s="318" t="s">
        <v>1514</v>
      </c>
      <c r="I216" s="318"/>
      <c r="J216" s="318"/>
      <c r="K216" s="265"/>
    </row>
    <row r="217" spans="2:11" customFormat="1" ht="15" customHeight="1">
      <c r="B217" s="264"/>
      <c r="C217" s="202"/>
      <c r="D217" s="202"/>
      <c r="E217" s="202"/>
      <c r="F217" s="223">
        <v>4</v>
      </c>
      <c r="G217" s="259"/>
      <c r="H217" s="318" t="s">
        <v>1515</v>
      </c>
      <c r="I217" s="318"/>
      <c r="J217" s="318"/>
      <c r="K217" s="265"/>
    </row>
    <row r="218" spans="2:11" customFormat="1" ht="12.75" customHeight="1">
      <c r="B218" s="266"/>
      <c r="C218" s="267"/>
      <c r="D218" s="267"/>
      <c r="E218" s="267"/>
      <c r="F218" s="267"/>
      <c r="G218" s="267"/>
      <c r="H218" s="267"/>
      <c r="I218" s="267"/>
      <c r="J218" s="267"/>
      <c r="K218" s="26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SO01a - Chodník - ul.Hlav...</vt:lpstr>
      <vt:lpstr>SO01b - Chodník - ul.Hlav...</vt:lpstr>
      <vt:lpstr>SO02a - Chodník - ul.Kory...</vt:lpstr>
      <vt:lpstr>SO02b - Chodník - ul.Kory...</vt:lpstr>
      <vt:lpstr>300a - Vodohospodářské ob...</vt:lpstr>
      <vt:lpstr>300b - Vodohospodářské ob...</vt:lpstr>
      <vt:lpstr>400-1 - VO ul. Korycanská</vt:lpstr>
      <vt:lpstr>VON - Vedlejší a ostatní ...</vt:lpstr>
      <vt:lpstr>Pokyny pro vyplnění</vt:lpstr>
      <vt:lpstr>'300a - Vodohospodářské ob...'!Názvy_tisku</vt:lpstr>
      <vt:lpstr>'300b - Vodohospodářské ob...'!Názvy_tisku</vt:lpstr>
      <vt:lpstr>'400-1 - VO ul. Korycanská'!Názvy_tisku</vt:lpstr>
      <vt:lpstr>'Rekapitulace stavby'!Názvy_tisku</vt:lpstr>
      <vt:lpstr>'SO01a - Chodník - ul.Hlav...'!Názvy_tisku</vt:lpstr>
      <vt:lpstr>'SO01b - Chodník - ul.Hlav...'!Názvy_tisku</vt:lpstr>
      <vt:lpstr>'SO02a - Chodník - ul.Kory...'!Názvy_tisku</vt:lpstr>
      <vt:lpstr>'SO02b - Chodník - ul.Kory...'!Názvy_tisku</vt:lpstr>
      <vt:lpstr>'VON - Vedlejší a ostatní ...'!Názvy_tisku</vt:lpstr>
      <vt:lpstr>'300a - Vodohospodářské ob...'!Oblast_tisku</vt:lpstr>
      <vt:lpstr>'300b - Vodohospodářské ob...'!Oblast_tisku</vt:lpstr>
      <vt:lpstr>'400-1 - VO ul. Korycanská'!Oblast_tisku</vt:lpstr>
      <vt:lpstr>'Pokyny pro vyplnění'!Oblast_tisku</vt:lpstr>
      <vt:lpstr>'Rekapitulace stavby'!Oblast_tisku</vt:lpstr>
      <vt:lpstr>'SO01a - Chodník - ul.Hlav...'!Oblast_tisku</vt:lpstr>
      <vt:lpstr>'SO01b - Chodník - ul.Hlav...'!Oblast_tisku</vt:lpstr>
      <vt:lpstr>'SO02a - Chodník - ul.Kory...'!Oblast_tisku</vt:lpstr>
      <vt:lpstr>'SO02b - Chodník - ul.Kory...'!Oblast_tisku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DESKTOP-OMQ29LB\Martin</dc:creator>
  <cp:lastModifiedBy>Karel Novák</cp:lastModifiedBy>
  <dcterms:created xsi:type="dcterms:W3CDTF">2023-12-13T11:32:13Z</dcterms:created>
  <dcterms:modified xsi:type="dcterms:W3CDTF">2023-12-13T13:44:58Z</dcterms:modified>
</cp:coreProperties>
</file>